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76" documentId="13_ncr:1_{B2ED60B7-B592-4AD1-82B0-157AF150B09D}" xr6:coauthVersionLast="36" xr6:coauthVersionMax="47" xr10:uidLastSave="{44B3FA15-A59C-4878-AF43-C2C7FB0951FC}"/>
  <bookViews>
    <workbookView xWindow="28680" yWindow="-120" windowWidth="29040" windowHeight="15840" xr2:uid="{00000000-000D-0000-FFFF-FFFF00000000}"/>
  </bookViews>
  <sheets>
    <sheet name="A" sheetId="2" r:id="rId1"/>
  </sheets>
  <definedNames>
    <definedName name="_xlnm.Print_Area" localSheetId="0">A!$A$1:$E$703</definedName>
    <definedName name="_xlnm.Print_Area">#REF!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535" i="2" l="1"/>
  <c r="D245" i="2"/>
  <c r="C245" i="2"/>
  <c r="B245" i="2"/>
  <c r="D244" i="2"/>
  <c r="C244" i="2"/>
  <c r="B244" i="2"/>
  <c r="D243" i="2"/>
  <c r="C243" i="2"/>
  <c r="B243" i="2"/>
  <c r="D241" i="2"/>
  <c r="C241" i="2"/>
  <c r="B241" i="2"/>
  <c r="D240" i="2"/>
  <c r="C240" i="2"/>
  <c r="B240" i="2"/>
  <c r="D239" i="2"/>
  <c r="C239" i="2"/>
  <c r="B239" i="2"/>
  <c r="D238" i="2"/>
  <c r="C238" i="2"/>
  <c r="B238" i="2"/>
  <c r="D236" i="2"/>
  <c r="C236" i="2"/>
  <c r="B236" i="2"/>
  <c r="D235" i="2"/>
  <c r="C235" i="2"/>
  <c r="B235" i="2"/>
  <c r="D234" i="2"/>
  <c r="C234" i="2"/>
  <c r="B234" i="2"/>
  <c r="D232" i="2"/>
  <c r="C232" i="2"/>
  <c r="B232" i="2"/>
  <c r="D231" i="2"/>
  <c r="C231" i="2"/>
  <c r="B231" i="2"/>
  <c r="C230" i="2"/>
  <c r="D230" i="2"/>
  <c r="B230" i="2"/>
  <c r="D543" i="2"/>
  <c r="C99" i="2" l="1"/>
  <c r="D114" i="2"/>
  <c r="D700" i="2" s="1"/>
  <c r="C114" i="2"/>
  <c r="C700" i="2" s="1"/>
  <c r="B114" i="2"/>
  <c r="D113" i="2"/>
  <c r="D699" i="2" s="1"/>
  <c r="C113" i="2"/>
  <c r="C699" i="2" s="1"/>
  <c r="B113" i="2"/>
  <c r="B699" i="2" s="1"/>
  <c r="D112" i="2"/>
  <c r="C112" i="2"/>
  <c r="C698" i="2" s="1"/>
  <c r="B112" i="2"/>
  <c r="D110" i="2"/>
  <c r="C110" i="2"/>
  <c r="B110" i="2"/>
  <c r="D109" i="2"/>
  <c r="D695" i="2" s="1"/>
  <c r="C109" i="2"/>
  <c r="C695" i="2" s="1"/>
  <c r="B109" i="2"/>
  <c r="B695" i="2" s="1"/>
  <c r="D108" i="2"/>
  <c r="C108" i="2"/>
  <c r="B108" i="2"/>
  <c r="D107" i="2"/>
  <c r="C107" i="2"/>
  <c r="B107" i="2"/>
  <c r="B693" i="2" s="1"/>
  <c r="D105" i="2"/>
  <c r="C105" i="2"/>
  <c r="C691" i="2" s="1"/>
  <c r="B105" i="2"/>
  <c r="D104" i="2"/>
  <c r="C104" i="2"/>
  <c r="C690" i="2" s="1"/>
  <c r="B104" i="2"/>
  <c r="B690" i="2" s="1"/>
  <c r="D103" i="2"/>
  <c r="D689" i="2" s="1"/>
  <c r="C103" i="2"/>
  <c r="C689" i="2" s="1"/>
  <c r="B103" i="2"/>
  <c r="B689" i="2" s="1"/>
  <c r="D101" i="2"/>
  <c r="C101" i="2"/>
  <c r="C687" i="2" s="1"/>
  <c r="B101" i="2"/>
  <c r="B687" i="2" s="1"/>
  <c r="D100" i="2"/>
  <c r="C100" i="2"/>
  <c r="C686" i="2" s="1"/>
  <c r="B100" i="2"/>
  <c r="B686" i="2" s="1"/>
  <c r="D99" i="2"/>
  <c r="D685" i="2" s="1"/>
  <c r="B99" i="2"/>
  <c r="B700" i="2"/>
  <c r="D698" i="2"/>
  <c r="B698" i="2"/>
  <c r="C693" i="2"/>
  <c r="D691" i="2"/>
  <c r="B691" i="2"/>
  <c r="D690" i="2"/>
  <c r="D687" i="2"/>
  <c r="D686" i="2"/>
  <c r="C685" i="2"/>
  <c r="B685" i="2"/>
  <c r="B523" i="2" l="1"/>
  <c r="B16" i="2"/>
  <c r="B14" i="2"/>
  <c r="B12" i="2"/>
  <c r="B503" i="2"/>
  <c r="B501" i="2"/>
  <c r="B498" i="2"/>
  <c r="B496" i="2"/>
  <c r="B483" i="2"/>
  <c r="B475" i="2"/>
  <c r="B213" i="2"/>
  <c r="B365" i="2"/>
  <c r="D397" i="2"/>
  <c r="C397" i="2"/>
  <c r="B397" i="2"/>
  <c r="D396" i="2"/>
  <c r="C396" i="2"/>
  <c r="B396" i="2"/>
  <c r="D395" i="2"/>
  <c r="C395" i="2"/>
  <c r="B395" i="2"/>
  <c r="D393" i="2"/>
  <c r="C393" i="2"/>
  <c r="B393" i="2"/>
  <c r="D392" i="2"/>
  <c r="C392" i="2"/>
  <c r="B392" i="2"/>
  <c r="D391" i="2"/>
  <c r="C391" i="2"/>
  <c r="B391" i="2"/>
  <c r="D390" i="2"/>
  <c r="C390" i="2"/>
  <c r="B390" i="2"/>
  <c r="D388" i="2"/>
  <c r="C388" i="2"/>
  <c r="B388" i="2"/>
  <c r="D387" i="2"/>
  <c r="C387" i="2"/>
  <c r="B387" i="2"/>
  <c r="D386" i="2"/>
  <c r="C386" i="2"/>
  <c r="B386" i="2"/>
  <c r="D384" i="2"/>
  <c r="C384" i="2"/>
  <c r="B384" i="2"/>
  <c r="D383" i="2"/>
  <c r="C383" i="2"/>
  <c r="B383" i="2"/>
  <c r="C382" i="2"/>
  <c r="D382" i="2"/>
  <c r="B382" i="2"/>
  <c r="D311" i="2"/>
  <c r="D312" i="2" s="1"/>
  <c r="C311" i="2"/>
  <c r="B311" i="2"/>
  <c r="E310" i="2"/>
  <c r="E309" i="2"/>
  <c r="E308" i="2"/>
  <c r="D307" i="2"/>
  <c r="C307" i="2"/>
  <c r="B307" i="2"/>
  <c r="E304" i="2"/>
  <c r="E303" i="2"/>
  <c r="D302" i="2"/>
  <c r="E302" i="2" s="1"/>
  <c r="C302" i="2"/>
  <c r="B302" i="2"/>
  <c r="E301" i="2"/>
  <c r="E300" i="2"/>
  <c r="E299" i="2"/>
  <c r="D298" i="2"/>
  <c r="E298" i="2" s="1"/>
  <c r="C298" i="2"/>
  <c r="B298" i="2"/>
  <c r="E297" i="2"/>
  <c r="E296" i="2"/>
  <c r="E295" i="2"/>
  <c r="B312" i="2" l="1"/>
  <c r="E307" i="2"/>
  <c r="C312" i="2"/>
  <c r="E312" i="2" s="1"/>
  <c r="E311" i="2"/>
  <c r="C659" i="2" l="1"/>
  <c r="C655" i="2"/>
  <c r="C650" i="2"/>
  <c r="C646" i="2"/>
  <c r="C616" i="2"/>
  <c r="C617" i="2" s="1"/>
  <c r="C612" i="2"/>
  <c r="C607" i="2"/>
  <c r="C603" i="2"/>
  <c r="C573" i="2"/>
  <c r="C574" i="2" s="1"/>
  <c r="C569" i="2"/>
  <c r="C564" i="2"/>
  <c r="C560" i="2"/>
  <c r="C530" i="2"/>
  <c r="C531" i="2" s="1"/>
  <c r="C526" i="2"/>
  <c r="C521" i="2"/>
  <c r="C517" i="2"/>
  <c r="C508" i="2"/>
  <c r="C509" i="2" s="1"/>
  <c r="C504" i="2"/>
  <c r="C499" i="2"/>
  <c r="C495" i="2"/>
  <c r="C486" i="2"/>
  <c r="C487" i="2" s="1"/>
  <c r="C482" i="2"/>
  <c r="C477" i="2"/>
  <c r="C473" i="2"/>
  <c r="C465" i="2"/>
  <c r="C464" i="2"/>
  <c r="C460" i="2"/>
  <c r="C455" i="2"/>
  <c r="C451" i="2"/>
  <c r="C442" i="2"/>
  <c r="C443" i="2" s="1"/>
  <c r="C438" i="2"/>
  <c r="C433" i="2"/>
  <c r="C429" i="2"/>
  <c r="C420" i="2"/>
  <c r="C421" i="2" s="1"/>
  <c r="C416" i="2"/>
  <c r="C411" i="2"/>
  <c r="C407" i="2"/>
  <c r="C377" i="2"/>
  <c r="C378" i="2" s="1"/>
  <c r="C373" i="2"/>
  <c r="C368" i="2"/>
  <c r="C364" i="2"/>
  <c r="C355" i="2"/>
  <c r="C356" i="2" s="1"/>
  <c r="C351" i="2"/>
  <c r="C346" i="2"/>
  <c r="C342" i="2"/>
  <c r="C333" i="2"/>
  <c r="C334" i="2" s="1"/>
  <c r="C329" i="2"/>
  <c r="C324" i="2"/>
  <c r="C320" i="2"/>
  <c r="D333" i="2"/>
  <c r="E333" i="2" s="1"/>
  <c r="B333" i="2"/>
  <c r="E332" i="2"/>
  <c r="E331" i="2"/>
  <c r="E330" i="2"/>
  <c r="D329" i="2"/>
  <c r="E329" i="2" s="1"/>
  <c r="B329" i="2"/>
  <c r="E326" i="2"/>
  <c r="E325" i="2"/>
  <c r="D324" i="2"/>
  <c r="E324" i="2" s="1"/>
  <c r="B324" i="2"/>
  <c r="E323" i="2"/>
  <c r="E322" i="2"/>
  <c r="E321" i="2"/>
  <c r="D320" i="2"/>
  <c r="E320" i="2" s="1"/>
  <c r="B320" i="2"/>
  <c r="E319" i="2"/>
  <c r="E318" i="2"/>
  <c r="E317" i="2"/>
  <c r="C660" i="2" l="1"/>
  <c r="B334" i="2"/>
  <c r="D334" i="2"/>
  <c r="E334" i="2"/>
  <c r="C268" i="2"/>
  <c r="C269" i="2" s="1"/>
  <c r="C264" i="2"/>
  <c r="C259" i="2"/>
  <c r="C255" i="2"/>
  <c r="C225" i="2"/>
  <c r="C226" i="2" s="1"/>
  <c r="C221" i="2"/>
  <c r="C216" i="2"/>
  <c r="C212" i="2"/>
  <c r="C181" i="2"/>
  <c r="C177" i="2"/>
  <c r="C172" i="2"/>
  <c r="C168" i="2"/>
  <c r="C182" i="2" s="1"/>
  <c r="C203" i="2"/>
  <c r="C204" i="2" s="1"/>
  <c r="C199" i="2"/>
  <c r="C194" i="2"/>
  <c r="C190" i="2"/>
  <c r="C94" i="2"/>
  <c r="C95" i="2" s="1"/>
  <c r="C90" i="2"/>
  <c r="C85" i="2"/>
  <c r="C81" i="2"/>
  <c r="C72" i="2"/>
  <c r="C73" i="2" s="1"/>
  <c r="C68" i="2"/>
  <c r="C63" i="2"/>
  <c r="C59" i="2"/>
  <c r="C51" i="2"/>
  <c r="C37" i="2"/>
  <c r="C41" i="2"/>
  <c r="C46" i="2"/>
  <c r="C50" i="2"/>
  <c r="D580" i="2" l="1"/>
  <c r="D160" i="2" l="1"/>
  <c r="D94" i="2"/>
  <c r="D95" i="2" s="1"/>
  <c r="D90" i="2"/>
  <c r="D85" i="2"/>
  <c r="D81" i="2"/>
  <c r="D72" i="2"/>
  <c r="D73" i="2" s="1"/>
  <c r="D68" i="2"/>
  <c r="D63" i="2"/>
  <c r="D59" i="2"/>
  <c r="D50" i="2"/>
  <c r="D46" i="2"/>
  <c r="D41" i="2"/>
  <c r="D37" i="2"/>
  <c r="D24" i="2"/>
  <c r="D19" i="2"/>
  <c r="D15" i="2"/>
  <c r="D398" i="2"/>
  <c r="D394" i="2"/>
  <c r="D389" i="2"/>
  <c r="D385" i="2"/>
  <c r="B273" i="2"/>
  <c r="D159" i="2"/>
  <c r="B159" i="2"/>
  <c r="E158" i="2"/>
  <c r="E157" i="2"/>
  <c r="C159" i="2"/>
  <c r="D155" i="2"/>
  <c r="C155" i="2"/>
  <c r="B155" i="2"/>
  <c r="E152" i="2"/>
  <c r="E151" i="2"/>
  <c r="D150" i="2"/>
  <c r="C150" i="2"/>
  <c r="B150" i="2"/>
  <c r="E149" i="2"/>
  <c r="E148" i="2"/>
  <c r="E147" i="2"/>
  <c r="D146" i="2"/>
  <c r="C146" i="2"/>
  <c r="B146" i="2"/>
  <c r="E145" i="2"/>
  <c r="E144" i="2"/>
  <c r="E143" i="2"/>
  <c r="D51" i="2" l="1"/>
  <c r="E155" i="2"/>
  <c r="E150" i="2"/>
  <c r="E146" i="2"/>
  <c r="C160" i="2"/>
  <c r="B160" i="2"/>
  <c r="E156" i="2"/>
  <c r="E159" i="2"/>
  <c r="E160" i="2" l="1"/>
  <c r="E12" i="2" l="1"/>
  <c r="C28" i="2"/>
  <c r="C24" i="2"/>
  <c r="C19" i="2"/>
  <c r="C15" i="2"/>
  <c r="D679" i="2"/>
  <c r="C679" i="2"/>
  <c r="B679" i="2"/>
  <c r="D678" i="2"/>
  <c r="C678" i="2"/>
  <c r="B678" i="2"/>
  <c r="D677" i="2"/>
  <c r="C677" i="2"/>
  <c r="B677" i="2"/>
  <c r="D675" i="2"/>
  <c r="D696" i="2" s="1"/>
  <c r="C675" i="2"/>
  <c r="C696" i="2" s="1"/>
  <c r="B675" i="2"/>
  <c r="B696" i="2" s="1"/>
  <c r="D674" i="2"/>
  <c r="C674" i="2"/>
  <c r="B674" i="2"/>
  <c r="D673" i="2"/>
  <c r="D694" i="2" s="1"/>
  <c r="C673" i="2"/>
  <c r="C694" i="2" s="1"/>
  <c r="B673" i="2"/>
  <c r="B694" i="2" s="1"/>
  <c r="D672" i="2"/>
  <c r="C672" i="2"/>
  <c r="B672" i="2"/>
  <c r="D670" i="2"/>
  <c r="C670" i="2"/>
  <c r="B670" i="2"/>
  <c r="D669" i="2"/>
  <c r="C669" i="2"/>
  <c r="B669" i="2"/>
  <c r="D668" i="2"/>
  <c r="C668" i="2"/>
  <c r="B668" i="2"/>
  <c r="D666" i="2"/>
  <c r="C666" i="2"/>
  <c r="B666" i="2"/>
  <c r="D665" i="2"/>
  <c r="C665" i="2"/>
  <c r="B665" i="2"/>
  <c r="D664" i="2"/>
  <c r="C664" i="2"/>
  <c r="B664" i="2"/>
  <c r="D659" i="2"/>
  <c r="B659" i="2"/>
  <c r="E658" i="2"/>
  <c r="E657" i="2"/>
  <c r="E656" i="2"/>
  <c r="D655" i="2"/>
  <c r="B655" i="2"/>
  <c r="E652" i="2"/>
  <c r="E651" i="2"/>
  <c r="D650" i="2"/>
  <c r="B650" i="2"/>
  <c r="E649" i="2"/>
  <c r="E648" i="2"/>
  <c r="E647" i="2"/>
  <c r="D646" i="2"/>
  <c r="B646" i="2"/>
  <c r="E645" i="2"/>
  <c r="E644" i="2"/>
  <c r="E643" i="2"/>
  <c r="D636" i="2"/>
  <c r="C636" i="2"/>
  <c r="B636" i="2"/>
  <c r="D635" i="2"/>
  <c r="C635" i="2"/>
  <c r="B635" i="2"/>
  <c r="D634" i="2"/>
  <c r="C634" i="2"/>
  <c r="B634" i="2"/>
  <c r="D632" i="2"/>
  <c r="C632" i="2"/>
  <c r="B632" i="2"/>
  <c r="D631" i="2"/>
  <c r="C631" i="2"/>
  <c r="B631" i="2"/>
  <c r="D630" i="2"/>
  <c r="C630" i="2"/>
  <c r="B630" i="2"/>
  <c r="D629" i="2"/>
  <c r="C629" i="2"/>
  <c r="B629" i="2"/>
  <c r="D627" i="2"/>
  <c r="C627" i="2"/>
  <c r="B627" i="2"/>
  <c r="D626" i="2"/>
  <c r="C626" i="2"/>
  <c r="B626" i="2"/>
  <c r="D625" i="2"/>
  <c r="C625" i="2"/>
  <c r="C628" i="2" s="1"/>
  <c r="B625" i="2"/>
  <c r="D623" i="2"/>
  <c r="C623" i="2"/>
  <c r="B623" i="2"/>
  <c r="D622" i="2"/>
  <c r="C622" i="2"/>
  <c r="B622" i="2"/>
  <c r="D621" i="2"/>
  <c r="C621" i="2"/>
  <c r="B621" i="2"/>
  <c r="D616" i="2"/>
  <c r="B616" i="2"/>
  <c r="E615" i="2"/>
  <c r="E614" i="2"/>
  <c r="E613" i="2"/>
  <c r="D612" i="2"/>
  <c r="B612" i="2"/>
  <c r="E609" i="2"/>
  <c r="E608" i="2"/>
  <c r="D607" i="2"/>
  <c r="B607" i="2"/>
  <c r="E606" i="2"/>
  <c r="E605" i="2"/>
  <c r="E604" i="2"/>
  <c r="D603" i="2"/>
  <c r="B603" i="2"/>
  <c r="E602" i="2"/>
  <c r="E601" i="2"/>
  <c r="E600" i="2"/>
  <c r="D593" i="2"/>
  <c r="C593" i="2"/>
  <c r="B593" i="2"/>
  <c r="D592" i="2"/>
  <c r="C592" i="2"/>
  <c r="B592" i="2"/>
  <c r="D591" i="2"/>
  <c r="D594" i="2" s="1"/>
  <c r="C591" i="2"/>
  <c r="B591" i="2"/>
  <c r="D589" i="2"/>
  <c r="C589" i="2"/>
  <c r="B589" i="2"/>
  <c r="D588" i="2"/>
  <c r="C588" i="2"/>
  <c r="B588" i="2"/>
  <c r="D587" i="2"/>
  <c r="C587" i="2"/>
  <c r="B587" i="2"/>
  <c r="D586" i="2"/>
  <c r="C586" i="2"/>
  <c r="B586" i="2"/>
  <c r="D584" i="2"/>
  <c r="C584" i="2"/>
  <c r="B584" i="2"/>
  <c r="D583" i="2"/>
  <c r="C583" i="2"/>
  <c r="B583" i="2"/>
  <c r="D582" i="2"/>
  <c r="C582" i="2"/>
  <c r="B582" i="2"/>
  <c r="C580" i="2"/>
  <c r="B580" i="2"/>
  <c r="D579" i="2"/>
  <c r="C579" i="2"/>
  <c r="B579" i="2"/>
  <c r="D578" i="2"/>
  <c r="C578" i="2"/>
  <c r="B578" i="2"/>
  <c r="D573" i="2"/>
  <c r="B573" i="2"/>
  <c r="E572" i="2"/>
  <c r="E571" i="2"/>
  <c r="E570" i="2"/>
  <c r="D569" i="2"/>
  <c r="B569" i="2"/>
  <c r="E566" i="2"/>
  <c r="E565" i="2"/>
  <c r="D564" i="2"/>
  <c r="B564" i="2"/>
  <c r="E563" i="2"/>
  <c r="E562" i="2"/>
  <c r="E561" i="2"/>
  <c r="D560" i="2"/>
  <c r="B560" i="2"/>
  <c r="E559" i="2"/>
  <c r="E558" i="2"/>
  <c r="E557" i="2"/>
  <c r="D550" i="2"/>
  <c r="C550" i="2"/>
  <c r="B550" i="2"/>
  <c r="D549" i="2"/>
  <c r="C549" i="2"/>
  <c r="B549" i="2"/>
  <c r="D548" i="2"/>
  <c r="C548" i="2"/>
  <c r="B548" i="2"/>
  <c r="D546" i="2"/>
  <c r="C546" i="2"/>
  <c r="D545" i="2"/>
  <c r="C545" i="2"/>
  <c r="B545" i="2"/>
  <c r="D544" i="2"/>
  <c r="C544" i="2"/>
  <c r="B544" i="2"/>
  <c r="D693" i="2"/>
  <c r="C543" i="2"/>
  <c r="B543" i="2"/>
  <c r="D541" i="2"/>
  <c r="C541" i="2"/>
  <c r="B541" i="2"/>
  <c r="D540" i="2"/>
  <c r="C540" i="2"/>
  <c r="B540" i="2"/>
  <c r="D539" i="2"/>
  <c r="C539" i="2"/>
  <c r="B539" i="2"/>
  <c r="D537" i="2"/>
  <c r="C537" i="2"/>
  <c r="B537" i="2"/>
  <c r="D536" i="2"/>
  <c r="C536" i="2"/>
  <c r="B536" i="2"/>
  <c r="D535" i="2"/>
  <c r="C535" i="2"/>
  <c r="D530" i="2"/>
  <c r="B530" i="2"/>
  <c r="E529" i="2"/>
  <c r="E528" i="2"/>
  <c r="E527" i="2"/>
  <c r="D526" i="2"/>
  <c r="B546" i="2"/>
  <c r="E523" i="2"/>
  <c r="E522" i="2"/>
  <c r="D521" i="2"/>
  <c r="B521" i="2"/>
  <c r="E520" i="2"/>
  <c r="E519" i="2"/>
  <c r="E518" i="2"/>
  <c r="D517" i="2"/>
  <c r="B517" i="2"/>
  <c r="E516" i="2"/>
  <c r="E515" i="2"/>
  <c r="E514" i="2"/>
  <c r="D508" i="2"/>
  <c r="B508" i="2"/>
  <c r="E507" i="2"/>
  <c r="E506" i="2"/>
  <c r="E505" i="2"/>
  <c r="D504" i="2"/>
  <c r="B504" i="2"/>
  <c r="E501" i="2"/>
  <c r="E500" i="2"/>
  <c r="D499" i="2"/>
  <c r="B499" i="2"/>
  <c r="E498" i="2"/>
  <c r="E497" i="2"/>
  <c r="E496" i="2"/>
  <c r="D495" i="2"/>
  <c r="B495" i="2"/>
  <c r="E494" i="2"/>
  <c r="E493" i="2"/>
  <c r="E492" i="2"/>
  <c r="D486" i="2"/>
  <c r="B486" i="2"/>
  <c r="E485" i="2"/>
  <c r="E484" i="2"/>
  <c r="E483" i="2"/>
  <c r="D482" i="2"/>
  <c r="B482" i="2"/>
  <c r="E479" i="2"/>
  <c r="E478" i="2"/>
  <c r="D477" i="2"/>
  <c r="B477" i="2"/>
  <c r="E476" i="2"/>
  <c r="E475" i="2"/>
  <c r="E474" i="2"/>
  <c r="D473" i="2"/>
  <c r="B473" i="2"/>
  <c r="E472" i="2"/>
  <c r="E471" i="2"/>
  <c r="E470" i="2"/>
  <c r="D464" i="2"/>
  <c r="D465" i="2" s="1"/>
  <c r="B464" i="2"/>
  <c r="E463" i="2"/>
  <c r="E462" i="2"/>
  <c r="E461" i="2"/>
  <c r="D460" i="2"/>
  <c r="B460" i="2"/>
  <c r="E457" i="2"/>
  <c r="E456" i="2"/>
  <c r="D455" i="2"/>
  <c r="E455" i="2" s="1"/>
  <c r="B455" i="2"/>
  <c r="E454" i="2"/>
  <c r="E453" i="2"/>
  <c r="E452" i="2"/>
  <c r="D451" i="2"/>
  <c r="B451" i="2"/>
  <c r="E450" i="2"/>
  <c r="E449" i="2"/>
  <c r="E448" i="2"/>
  <c r="D442" i="2"/>
  <c r="B442" i="2"/>
  <c r="E441" i="2"/>
  <c r="E440" i="2"/>
  <c r="E439" i="2"/>
  <c r="D438" i="2"/>
  <c r="B438" i="2"/>
  <c r="E435" i="2"/>
  <c r="E434" i="2"/>
  <c r="D433" i="2"/>
  <c r="B433" i="2"/>
  <c r="E432" i="2"/>
  <c r="E431" i="2"/>
  <c r="E430" i="2"/>
  <c r="D429" i="2"/>
  <c r="B429" i="2"/>
  <c r="E428" i="2"/>
  <c r="E427" i="2"/>
  <c r="E426" i="2"/>
  <c r="D420" i="2"/>
  <c r="B420" i="2"/>
  <c r="E419" i="2"/>
  <c r="E418" i="2"/>
  <c r="E417" i="2"/>
  <c r="D416" i="2"/>
  <c r="B416" i="2"/>
  <c r="E413" i="2"/>
  <c r="E412" i="2"/>
  <c r="D411" i="2"/>
  <c r="B411" i="2"/>
  <c r="E410" i="2"/>
  <c r="E409" i="2"/>
  <c r="E408" i="2"/>
  <c r="D407" i="2"/>
  <c r="B407" i="2"/>
  <c r="E406" i="2"/>
  <c r="E405" i="2"/>
  <c r="E404" i="2"/>
  <c r="D377" i="2"/>
  <c r="B377" i="2"/>
  <c r="E376" i="2"/>
  <c r="E375" i="2"/>
  <c r="E374" i="2"/>
  <c r="D373" i="2"/>
  <c r="B373" i="2"/>
  <c r="E370" i="2"/>
  <c r="E369" i="2"/>
  <c r="D368" i="2"/>
  <c r="B368" i="2"/>
  <c r="E367" i="2"/>
  <c r="E366" i="2"/>
  <c r="E365" i="2"/>
  <c r="D364" i="2"/>
  <c r="B364" i="2"/>
  <c r="E363" i="2"/>
  <c r="E362" i="2"/>
  <c r="E361" i="2"/>
  <c r="D355" i="2"/>
  <c r="B355" i="2"/>
  <c r="E354" i="2"/>
  <c r="E353" i="2"/>
  <c r="E352" i="2"/>
  <c r="D351" i="2"/>
  <c r="B351" i="2"/>
  <c r="E348" i="2"/>
  <c r="E347" i="2"/>
  <c r="D346" i="2"/>
  <c r="B346" i="2"/>
  <c r="E345" i="2"/>
  <c r="E344" i="2"/>
  <c r="E343" i="2"/>
  <c r="D342" i="2"/>
  <c r="B342" i="2"/>
  <c r="E341" i="2"/>
  <c r="E340" i="2"/>
  <c r="E339" i="2"/>
  <c r="D288" i="2"/>
  <c r="C288" i="2"/>
  <c r="B288" i="2"/>
  <c r="D287" i="2"/>
  <c r="C287" i="2"/>
  <c r="D286" i="2"/>
  <c r="C286" i="2"/>
  <c r="B286" i="2"/>
  <c r="D284" i="2"/>
  <c r="C284" i="2"/>
  <c r="B284" i="2"/>
  <c r="D283" i="2"/>
  <c r="C283" i="2"/>
  <c r="B283" i="2"/>
  <c r="D282" i="2"/>
  <c r="C282" i="2"/>
  <c r="B282" i="2"/>
  <c r="D281" i="2"/>
  <c r="C281" i="2"/>
  <c r="B281" i="2"/>
  <c r="D279" i="2"/>
  <c r="C279" i="2"/>
  <c r="B279" i="2"/>
  <c r="D278" i="2"/>
  <c r="C278" i="2"/>
  <c r="B278" i="2"/>
  <c r="D277" i="2"/>
  <c r="C277" i="2"/>
  <c r="B277" i="2"/>
  <c r="D275" i="2"/>
  <c r="C275" i="2"/>
  <c r="B275" i="2"/>
  <c r="D274" i="2"/>
  <c r="C274" i="2"/>
  <c r="B274" i="2"/>
  <c r="D273" i="2"/>
  <c r="C273" i="2"/>
  <c r="D268" i="2"/>
  <c r="E267" i="2"/>
  <c r="E266" i="2"/>
  <c r="E265" i="2"/>
  <c r="D264" i="2"/>
  <c r="C285" i="2"/>
  <c r="B264" i="2"/>
  <c r="B285" i="2" s="1"/>
  <c r="E261" i="2"/>
  <c r="E260" i="2"/>
  <c r="D259" i="2"/>
  <c r="E259" i="2" s="1"/>
  <c r="B259" i="2"/>
  <c r="E258" i="2"/>
  <c r="E257" i="2"/>
  <c r="E256" i="2"/>
  <c r="D255" i="2"/>
  <c r="B255" i="2"/>
  <c r="E254" i="2"/>
  <c r="E253" i="2"/>
  <c r="E252" i="2"/>
  <c r="D225" i="2"/>
  <c r="B225" i="2"/>
  <c r="E224" i="2"/>
  <c r="E223" i="2"/>
  <c r="E222" i="2"/>
  <c r="D221" i="2"/>
  <c r="B221" i="2"/>
  <c r="E218" i="2"/>
  <c r="E217" i="2"/>
  <c r="D216" i="2"/>
  <c r="B216" i="2"/>
  <c r="E215" i="2"/>
  <c r="E214" i="2"/>
  <c r="E213" i="2"/>
  <c r="D212" i="2"/>
  <c r="E211" i="2"/>
  <c r="E210" i="2"/>
  <c r="E209" i="2"/>
  <c r="D181" i="2"/>
  <c r="D182" i="2" s="1"/>
  <c r="E181" i="2"/>
  <c r="B181" i="2"/>
  <c r="E180" i="2"/>
  <c r="E179" i="2"/>
  <c r="E178" i="2"/>
  <c r="D177" i="2"/>
  <c r="B177" i="2"/>
  <c r="E174" i="2"/>
  <c r="E173" i="2"/>
  <c r="D172" i="2"/>
  <c r="B172" i="2"/>
  <c r="E171" i="2"/>
  <c r="E170" i="2"/>
  <c r="E169" i="2"/>
  <c r="D168" i="2"/>
  <c r="B168" i="2"/>
  <c r="E167" i="2"/>
  <c r="E166" i="2"/>
  <c r="E165" i="2"/>
  <c r="D203" i="2"/>
  <c r="D204" i="2" s="1"/>
  <c r="B203" i="2"/>
  <c r="E202" i="2"/>
  <c r="E201" i="2"/>
  <c r="E200" i="2"/>
  <c r="D199" i="2"/>
  <c r="B199" i="2"/>
  <c r="E196" i="2"/>
  <c r="E195" i="2"/>
  <c r="D194" i="2"/>
  <c r="B194" i="2"/>
  <c r="E193" i="2"/>
  <c r="E192" i="2"/>
  <c r="E191" i="2"/>
  <c r="D190" i="2"/>
  <c r="B190" i="2"/>
  <c r="E189" i="2"/>
  <c r="E188" i="2"/>
  <c r="E187" i="2"/>
  <c r="D137" i="2"/>
  <c r="C137" i="2"/>
  <c r="B137" i="2"/>
  <c r="E136" i="2"/>
  <c r="E135" i="2"/>
  <c r="E134" i="2"/>
  <c r="D133" i="2"/>
  <c r="C133" i="2"/>
  <c r="B133" i="2"/>
  <c r="E130" i="2"/>
  <c r="E129" i="2"/>
  <c r="D128" i="2"/>
  <c r="C128" i="2"/>
  <c r="B128" i="2"/>
  <c r="E127" i="2"/>
  <c r="E126" i="2"/>
  <c r="E125" i="2"/>
  <c r="D124" i="2"/>
  <c r="C124" i="2"/>
  <c r="B124" i="2"/>
  <c r="E123" i="2"/>
  <c r="E122" i="2"/>
  <c r="E121" i="2"/>
  <c r="E94" i="2"/>
  <c r="B94" i="2"/>
  <c r="E93" i="2"/>
  <c r="E92" i="2"/>
  <c r="E91" i="2"/>
  <c r="B90" i="2"/>
  <c r="E87" i="2"/>
  <c r="E86" i="2"/>
  <c r="B85" i="2"/>
  <c r="E84" i="2"/>
  <c r="E83" i="2"/>
  <c r="E82" i="2"/>
  <c r="B81" i="2"/>
  <c r="E80" i="2"/>
  <c r="E79" i="2"/>
  <c r="E78" i="2"/>
  <c r="B72" i="2"/>
  <c r="E71" i="2"/>
  <c r="E70" i="2"/>
  <c r="E69" i="2"/>
  <c r="B68" i="2"/>
  <c r="E65" i="2"/>
  <c r="E64" i="2"/>
  <c r="B63" i="2"/>
  <c r="E62" i="2"/>
  <c r="E61" i="2"/>
  <c r="E60" i="2"/>
  <c r="B59" i="2"/>
  <c r="E58" i="2"/>
  <c r="E57" i="2"/>
  <c r="E56" i="2"/>
  <c r="B50" i="2"/>
  <c r="E49" i="2"/>
  <c r="E48" i="2"/>
  <c r="E46" i="2"/>
  <c r="B46" i="2"/>
  <c r="E43" i="2"/>
  <c r="E42" i="2"/>
  <c r="B41" i="2"/>
  <c r="E40" i="2"/>
  <c r="E39" i="2"/>
  <c r="E38" i="2"/>
  <c r="B37" i="2"/>
  <c r="E36" i="2"/>
  <c r="E35" i="2"/>
  <c r="E34" i="2"/>
  <c r="D28" i="2"/>
  <c r="D29" i="2" s="1"/>
  <c r="B28" i="2"/>
  <c r="E27" i="2"/>
  <c r="E26" i="2"/>
  <c r="E25" i="2"/>
  <c r="B24" i="2"/>
  <c r="E21" i="2"/>
  <c r="E20" i="2"/>
  <c r="B19" i="2"/>
  <c r="E18" i="2"/>
  <c r="E17" i="2"/>
  <c r="E16" i="2"/>
  <c r="B15" i="2"/>
  <c r="E14" i="2"/>
  <c r="E13" i="2"/>
  <c r="B538" i="2" l="1"/>
  <c r="C581" i="2"/>
  <c r="D226" i="2"/>
  <c r="B443" i="2"/>
  <c r="D269" i="2"/>
  <c r="D356" i="2"/>
  <c r="D487" i="2"/>
  <c r="D378" i="2"/>
  <c r="C289" i="2"/>
  <c r="D421" i="2"/>
  <c r="D138" i="2"/>
  <c r="E499" i="2"/>
  <c r="D443" i="2"/>
  <c r="E221" i="2"/>
  <c r="E442" i="2"/>
  <c r="E482" i="2"/>
  <c r="C280" i="2"/>
  <c r="E429" i="2"/>
  <c r="E465" i="2"/>
  <c r="C624" i="2"/>
  <c r="E624" i="2" s="1"/>
  <c r="B487" i="2"/>
  <c r="E194" i="2"/>
  <c r="E626" i="2"/>
  <c r="E288" i="2"/>
  <c r="E627" i="2"/>
  <c r="C637" i="2"/>
  <c r="B671" i="2"/>
  <c r="E279" i="2"/>
  <c r="E90" i="2"/>
  <c r="B95" i="2"/>
  <c r="E383" i="2"/>
  <c r="C29" i="2"/>
  <c r="B526" i="2"/>
  <c r="B531" i="2" s="1"/>
  <c r="D676" i="2"/>
  <c r="E676" i="2" s="1"/>
  <c r="E540" i="2"/>
  <c r="E182" i="2"/>
  <c r="E274" i="2"/>
  <c r="E473" i="2"/>
  <c r="B551" i="2"/>
  <c r="B389" i="2"/>
  <c r="C542" i="2"/>
  <c r="E612" i="2"/>
  <c r="E634" i="2"/>
  <c r="D509" i="2"/>
  <c r="C389" i="2"/>
  <c r="C398" i="2"/>
  <c r="B574" i="2"/>
  <c r="D585" i="2"/>
  <c r="E438" i="2"/>
  <c r="D531" i="2"/>
  <c r="E665" i="2"/>
  <c r="E386" i="2"/>
  <c r="D574" i="2"/>
  <c r="E574" i="2" s="1"/>
  <c r="E81" i="2"/>
  <c r="C671" i="2"/>
  <c r="E368" i="2"/>
  <c r="E650" i="2"/>
  <c r="B660" i="2"/>
  <c r="D671" i="2"/>
  <c r="E607" i="2"/>
  <c r="E168" i="2"/>
  <c r="B280" i="2"/>
  <c r="E603" i="2"/>
  <c r="E621" i="2"/>
  <c r="B676" i="2"/>
  <c r="E623" i="2"/>
  <c r="C676" i="2"/>
  <c r="C538" i="2"/>
  <c r="E235" i="2"/>
  <c r="E230" i="2"/>
  <c r="B237" i="2"/>
  <c r="C237" i="2"/>
  <c r="C246" i="2"/>
  <c r="C242" i="2"/>
  <c r="D246" i="2"/>
  <c r="E107" i="2"/>
  <c r="E105" i="2"/>
  <c r="D115" i="2"/>
  <c r="E677" i="2"/>
  <c r="E238" i="2"/>
  <c r="E63" i="2"/>
  <c r="E342" i="2"/>
  <c r="E664" i="2"/>
  <c r="E177" i="2"/>
  <c r="E630" i="2"/>
  <c r="E387" i="2"/>
  <c r="D624" i="2"/>
  <c r="E268" i="2"/>
  <c r="B73" i="2"/>
  <c r="E103" i="2"/>
  <c r="B421" i="2"/>
  <c r="E41" i="2"/>
  <c r="E212" i="2"/>
  <c r="D285" i="2"/>
  <c r="E285" i="2" s="1"/>
  <c r="E373" i="2"/>
  <c r="E24" i="2"/>
  <c r="E199" i="2"/>
  <c r="E517" i="2"/>
  <c r="E535" i="2"/>
  <c r="E592" i="2"/>
  <c r="E231" i="2"/>
  <c r="E646" i="2"/>
  <c r="C233" i="2"/>
  <c r="D289" i="2"/>
  <c r="E451" i="2"/>
  <c r="E625" i="2"/>
  <c r="E37" i="2"/>
  <c r="B385" i="2"/>
  <c r="C385" i="2"/>
  <c r="E113" i="2"/>
  <c r="D237" i="2"/>
  <c r="E385" i="2"/>
  <c r="E460" i="2"/>
  <c r="E495" i="2"/>
  <c r="E622" i="2"/>
  <c r="C633" i="2"/>
  <c r="E636" i="2"/>
  <c r="E172" i="2"/>
  <c r="B547" i="2"/>
  <c r="E670" i="2"/>
  <c r="C585" i="2"/>
  <c r="E286" i="2"/>
  <c r="B594" i="2"/>
  <c r="B204" i="2"/>
  <c r="B398" i="2"/>
  <c r="B509" i="2"/>
  <c r="E351" i="2"/>
  <c r="E564" i="2"/>
  <c r="E580" i="2"/>
  <c r="B29" i="2"/>
  <c r="E508" i="2"/>
  <c r="D628" i="2"/>
  <c r="E628" i="2" s="1"/>
  <c r="B637" i="2"/>
  <c r="E668" i="2"/>
  <c r="E391" i="2"/>
  <c r="E655" i="2"/>
  <c r="E19" i="2"/>
  <c r="E59" i="2"/>
  <c r="E133" i="2"/>
  <c r="E225" i="2"/>
  <c r="E244" i="2"/>
  <c r="B624" i="2"/>
  <c r="D633" i="2"/>
  <c r="E669" i="2"/>
  <c r="B182" i="2"/>
  <c r="E549" i="2"/>
  <c r="E569" i="2"/>
  <c r="B680" i="2"/>
  <c r="E583" i="2"/>
  <c r="E99" i="2"/>
  <c r="E411" i="2"/>
  <c r="E108" i="2"/>
  <c r="E593" i="2"/>
  <c r="E85" i="2"/>
  <c r="E216" i="2"/>
  <c r="E388" i="2"/>
  <c r="E679" i="2"/>
  <c r="E255" i="2"/>
  <c r="E433" i="2"/>
  <c r="E486" i="2"/>
  <c r="E521" i="2"/>
  <c r="E560" i="2"/>
  <c r="E578" i="2"/>
  <c r="B617" i="2"/>
  <c r="E672" i="2"/>
  <c r="B242" i="2"/>
  <c r="E273" i="2"/>
  <c r="E281" i="2"/>
  <c r="E346" i="2"/>
  <c r="E364" i="2"/>
  <c r="E416" i="2"/>
  <c r="E537" i="2"/>
  <c r="B581" i="2"/>
  <c r="E689" i="2"/>
  <c r="E234" i="2"/>
  <c r="E382" i="2"/>
  <c r="D617" i="2"/>
  <c r="B667" i="2"/>
  <c r="E15" i="2"/>
  <c r="E397" i="2"/>
  <c r="B628" i="2"/>
  <c r="C667" i="2"/>
  <c r="E673" i="2"/>
  <c r="D538" i="2"/>
  <c r="E109" i="2"/>
  <c r="E72" i="2"/>
  <c r="E203" i="2"/>
  <c r="B212" i="2"/>
  <c r="B226" i="2" s="1"/>
  <c r="B233" i="2"/>
  <c r="E28" i="2"/>
  <c r="D242" i="2"/>
  <c r="E587" i="2"/>
  <c r="E548" i="2"/>
  <c r="E47" i="2"/>
  <c r="E236" i="2"/>
  <c r="E395" i="2"/>
  <c r="B138" i="2"/>
  <c r="E377" i="2"/>
  <c r="D581" i="2"/>
  <c r="E581" i="2" s="1"/>
  <c r="E100" i="2"/>
  <c r="C138" i="2"/>
  <c r="B465" i="2"/>
  <c r="E666" i="2"/>
  <c r="B111" i="2"/>
  <c r="E245" i="2"/>
  <c r="E278" i="2"/>
  <c r="E104" i="2"/>
  <c r="B106" i="2"/>
  <c r="E289" i="2"/>
  <c r="E699" i="2"/>
  <c r="E635" i="2"/>
  <c r="D637" i="2"/>
  <c r="D547" i="2"/>
  <c r="D552" i="2" s="1"/>
  <c r="E543" i="2"/>
  <c r="E591" i="2"/>
  <c r="C111" i="2"/>
  <c r="D233" i="2"/>
  <c r="E232" i="2"/>
  <c r="D111" i="2"/>
  <c r="E110" i="2"/>
  <c r="E239" i="2"/>
  <c r="B356" i="2"/>
  <c r="E544" i="2"/>
  <c r="E629" i="2"/>
  <c r="E504" i="2"/>
  <c r="E584" i="2"/>
  <c r="E128" i="2"/>
  <c r="B115" i="2"/>
  <c r="E287" i="2"/>
  <c r="D590" i="2"/>
  <c r="E586" i="2"/>
  <c r="E541" i="2"/>
  <c r="E190" i="2"/>
  <c r="E384" i="2"/>
  <c r="B394" i="2"/>
  <c r="D542" i="2"/>
  <c r="D660" i="2"/>
  <c r="B102" i="2"/>
  <c r="E579" i="2"/>
  <c r="E659" i="2"/>
  <c r="C102" i="2"/>
  <c r="E114" i="2"/>
  <c r="E243" i="2"/>
  <c r="E396" i="2"/>
  <c r="E536" i="2"/>
  <c r="B590" i="2"/>
  <c r="D102" i="2"/>
  <c r="D280" i="2"/>
  <c r="E390" i="2"/>
  <c r="E477" i="2"/>
  <c r="C547" i="2"/>
  <c r="C590" i="2"/>
  <c r="B378" i="2"/>
  <c r="C551" i="2"/>
  <c r="C594" i="2"/>
  <c r="B246" i="2"/>
  <c r="E378" i="2"/>
  <c r="E526" i="2"/>
  <c r="D551" i="2"/>
  <c r="B633" i="2"/>
  <c r="E137" i="2"/>
  <c r="B51" i="2"/>
  <c r="C276" i="2"/>
  <c r="E582" i="2"/>
  <c r="C106" i="2"/>
  <c r="E124" i="2"/>
  <c r="E355" i="2"/>
  <c r="C394" i="2"/>
  <c r="E530" i="2"/>
  <c r="E420" i="2"/>
  <c r="D667" i="2"/>
  <c r="E667" i="2" s="1"/>
  <c r="B276" i="2"/>
  <c r="E282" i="2"/>
  <c r="C680" i="2"/>
  <c r="E68" i="2"/>
  <c r="D276" i="2"/>
  <c r="E539" i="2"/>
  <c r="E573" i="2"/>
  <c r="E678" i="2"/>
  <c r="D106" i="2"/>
  <c r="E264" i="2"/>
  <c r="B542" i="2"/>
  <c r="E616" i="2"/>
  <c r="B268" i="2"/>
  <c r="B269" i="2" s="1"/>
  <c r="B287" i="2"/>
  <c r="B289" i="2" s="1"/>
  <c r="E277" i="2"/>
  <c r="E407" i="2"/>
  <c r="B585" i="2"/>
  <c r="D680" i="2"/>
  <c r="E275" i="2"/>
  <c r="E101" i="2"/>
  <c r="E464" i="2"/>
  <c r="E550" i="2"/>
  <c r="D247" i="2" l="1"/>
  <c r="E538" i="2"/>
  <c r="C399" i="2"/>
  <c r="E276" i="2"/>
  <c r="E687" i="2"/>
  <c r="E242" i="2"/>
  <c r="E700" i="2"/>
  <c r="D290" i="2"/>
  <c r="E237" i="2"/>
  <c r="E280" i="2"/>
  <c r="C290" i="2"/>
  <c r="E290" i="2" s="1"/>
  <c r="E671" i="2"/>
  <c r="E585" i="2"/>
  <c r="E531" i="2"/>
  <c r="E509" i="2"/>
  <c r="E617" i="2"/>
  <c r="E50" i="2"/>
  <c r="E233" i="2"/>
  <c r="C638" i="2"/>
  <c r="B638" i="2"/>
  <c r="E226" i="2"/>
  <c r="E487" i="2"/>
  <c r="E29" i="2"/>
  <c r="C595" i="2"/>
  <c r="E660" i="2"/>
  <c r="E389" i="2"/>
  <c r="E246" i="2"/>
  <c r="E269" i="2"/>
  <c r="E138" i="2"/>
  <c r="E356" i="2"/>
  <c r="E633" i="2"/>
  <c r="E51" i="2"/>
  <c r="B595" i="2"/>
  <c r="B290" i="2"/>
  <c r="B399" i="2"/>
  <c r="C247" i="2"/>
  <c r="E542" i="2"/>
  <c r="E694" i="2"/>
  <c r="E691" i="2"/>
  <c r="C692" i="2"/>
  <c r="B116" i="2"/>
  <c r="D116" i="2"/>
  <c r="E102" i="2"/>
  <c r="E695" i="2"/>
  <c r="C697" i="2"/>
  <c r="B552" i="2"/>
  <c r="C552" i="2"/>
  <c r="E394" i="2"/>
  <c r="B697" i="2"/>
  <c r="B692" i="2"/>
  <c r="B688" i="2"/>
  <c r="C681" i="2"/>
  <c r="E690" i="2"/>
  <c r="E204" i="2"/>
  <c r="C688" i="2"/>
  <c r="B681" i="2"/>
  <c r="E443" i="2"/>
  <c r="E95" i="2"/>
  <c r="E106" i="2"/>
  <c r="E73" i="2"/>
  <c r="D688" i="2"/>
  <c r="E685" i="2"/>
  <c r="D692" i="2"/>
  <c r="D701" i="2"/>
  <c r="E547" i="2"/>
  <c r="E680" i="2"/>
  <c r="D681" i="2"/>
  <c r="E637" i="2"/>
  <c r="D638" i="2"/>
  <c r="C701" i="2"/>
  <c r="E112" i="2"/>
  <c r="E115" i="2" s="1"/>
  <c r="C115" i="2"/>
  <c r="C116" i="2" s="1"/>
  <c r="B701" i="2"/>
  <c r="E551" i="2"/>
  <c r="E398" i="2"/>
  <c r="D399" i="2"/>
  <c r="D697" i="2"/>
  <c r="E693" i="2"/>
  <c r="E111" i="2"/>
  <c r="E696" i="2"/>
  <c r="E686" i="2"/>
  <c r="E594" i="2"/>
  <c r="E421" i="2"/>
  <c r="B247" i="2"/>
  <c r="E590" i="2"/>
  <c r="D595" i="2"/>
  <c r="E692" i="2" l="1"/>
  <c r="E638" i="2"/>
  <c r="E595" i="2"/>
  <c r="E399" i="2"/>
  <c r="E552" i="2"/>
  <c r="E247" i="2"/>
  <c r="B702" i="2"/>
  <c r="E697" i="2"/>
  <c r="C702" i="2"/>
  <c r="E116" i="2"/>
  <c r="E681" i="2"/>
  <c r="E701" i="2"/>
  <c r="D702" i="2"/>
  <c r="E688" i="2"/>
  <c r="E698" i="2"/>
  <c r="E702" i="2" l="1"/>
</calcChain>
</file>

<file path=xl/sharedStrings.xml><?xml version="1.0" encoding="utf-8"?>
<sst xmlns="http://schemas.openxmlformats.org/spreadsheetml/2006/main" count="651" uniqueCount="66">
  <si>
    <t xml:space="preserve"> </t>
  </si>
  <si>
    <t>ACTUAL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</si>
  <si>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</si>
  <si>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</si>
  <si>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</si>
  <si>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</si>
  <si>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</si>
  <si>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</si>
  <si>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</si>
  <si>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</si>
  <si>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</si>
  <si>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</si>
  <si>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</si>
  <si>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</si>
  <si>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</si>
  <si>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</si>
  <si>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</si>
  <si>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</si>
  <si>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</si>
  <si>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</si>
  <si>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</si>
  <si>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</si>
  <si>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</si>
  <si>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</si>
  <si>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</si>
  <si>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</si>
  <si>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</si>
  <si>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</si>
  <si>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2023-24</t>
  </si>
  <si>
    <t>2024-25</t>
  </si>
  <si>
    <t>2024-25+/-</t>
  </si>
  <si>
    <t>L.E. Fletcher Technical Community College</t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</si>
  <si>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</si>
  <si>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: </t>
    </r>
    <r>
      <rPr>
        <b/>
        <u/>
        <sz val="11"/>
        <rFont val="Arial"/>
        <family val="2"/>
      </rPr>
      <t>BEAMS (Business, Education, Arts, Math and Science)</t>
    </r>
  </si>
  <si>
    <t>(combination of Business, Liberal Arts &amp; STEM)</t>
  </si>
  <si>
    <r>
      <t xml:space="preserve">Department Name : </t>
    </r>
    <r>
      <rPr>
        <b/>
        <u/>
        <sz val="11"/>
        <rFont val="Arial"/>
        <family val="2"/>
      </rPr>
      <t>Nursing &amp; Allied Health</t>
    </r>
  </si>
  <si>
    <r>
      <t xml:space="preserve">Department Name : </t>
    </r>
    <r>
      <rPr>
        <b/>
        <u/>
        <sz val="11"/>
        <rFont val="Arial"/>
        <family val="2"/>
      </rPr>
      <t>Energy &amp; Advanced Technologies</t>
    </r>
  </si>
  <si>
    <r>
      <t xml:space="preserve">Department Name : </t>
    </r>
    <r>
      <rPr>
        <b/>
        <u/>
        <sz val="11"/>
        <rFont val="Arial"/>
        <family val="2"/>
      </rPr>
      <t>Academic Support - Other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</si>
  <si>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</si>
  <si>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</si>
  <si>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: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</si>
  <si>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</si>
  <si>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</si>
  <si>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>Library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</si>
  <si>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Student Services</t>
    </r>
  </si>
  <si>
    <r>
      <t xml:space="preserve">Department Name : </t>
    </r>
    <r>
      <rPr>
        <b/>
        <u/>
        <sz val="11"/>
        <rFont val="Arial"/>
        <family val="2"/>
      </rPr>
      <t>Enrollment Services</t>
    </r>
  </si>
  <si>
    <r>
      <t xml:space="preserve">Department Name : </t>
    </r>
    <r>
      <rPr>
        <b/>
        <u/>
        <sz val="11"/>
        <rFont val="Arial"/>
        <family val="2"/>
      </rPr>
      <t>Title IX &amp; DEI</t>
    </r>
  </si>
  <si>
    <t>(Added for FY23)</t>
  </si>
  <si>
    <r>
      <t xml:space="preserve">Function of 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</si>
  <si>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Chancellor Office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</si>
  <si>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</si>
  <si>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Department Name : </t>
    </r>
    <r>
      <rPr>
        <b/>
        <u/>
        <sz val="11"/>
        <rFont val="Arial"/>
        <family val="2"/>
      </rPr>
      <t>Institutional Advancement</t>
    </r>
  </si>
  <si>
    <r>
      <t xml:space="preserve">Department Name : </t>
    </r>
    <r>
      <rPr>
        <b/>
        <u/>
        <sz val="11"/>
        <rFont val="Arial"/>
        <family val="2"/>
      </rPr>
      <t>IRIE</t>
    </r>
  </si>
  <si>
    <r>
      <t xml:space="preserve">Department Name : </t>
    </r>
    <r>
      <rPr>
        <b/>
        <u/>
        <sz val="11"/>
        <rFont val="Arial"/>
        <family val="2"/>
      </rPr>
      <t>IT</t>
    </r>
  </si>
  <si>
    <r>
      <t xml:space="preserve">Department Name : </t>
    </r>
    <r>
      <rPr>
        <b/>
        <u/>
        <sz val="11"/>
        <rFont val="Arial"/>
        <family val="2"/>
      </rPr>
      <t>Human Resources</t>
    </r>
  </si>
  <si>
    <r>
      <t xml:space="preserve">Department Name : </t>
    </r>
    <r>
      <rPr>
        <b/>
        <u/>
        <sz val="11"/>
        <rFont val="Arial"/>
        <family val="2"/>
      </rPr>
      <t>Institutional Expense - Other</t>
    </r>
  </si>
  <si>
    <r>
      <t xml:space="preserve">Function of </t>
    </r>
    <r>
      <rPr>
        <b/>
        <u/>
        <sz val="11"/>
        <rFont val="Arial"/>
        <family val="2"/>
      </rPr>
      <t>Institutional Support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</si>
  <si>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Maintenance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</si>
  <si>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</si>
  <si>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</si>
  <si>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</si>
  <si>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</si>
  <si>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Transfer - Mandatory</t>
    </r>
  </si>
  <si>
    <r>
      <t xml:space="preserve">Function of </t>
    </r>
    <r>
      <rPr>
        <b/>
        <u/>
        <sz val="11"/>
        <rFont val="Arial"/>
        <family val="2"/>
      </rPr>
      <t>Transfer - Mandatory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</si>
  <si>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BEAMS</t>
    </r>
  </si>
  <si>
    <t>(Testing &amp; Assessment)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</si>
</sst>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0" fontId="2" fillId="0" borderId="6" xfId="0" applyNumberFormat="1" applyFont="1" applyBorder="1"/>
    <xf numFmtId="0" fontId="2" fillId="0" borderId="0" xfId="0" applyNumberFormat="1" applyFont="1" applyBorder="1" applyAlignment="1"/>
    <xf numFmtId="0" fontId="2" fillId="0" borderId="6" xfId="0" applyNumberFormat="1" applyFont="1" applyBorder="1" applyAlignment="1"/>
    <xf numFmtId="0" fontId="2" fillId="0" borderId="9" xfId="0" applyNumberFormat="1" applyFont="1" applyFill="1" applyBorder="1" applyAlignment="1"/>
    <xf numFmtId="0" fontId="2" fillId="0" borderId="6" xfId="0" applyNumberFormat="1" applyFont="1" applyFill="1" applyBorder="1"/>
    <xf numFmtId="0" fontId="2" fillId="0" borderId="0" xfId="0" applyNumberFormat="1" applyFont="1" applyFill="1" applyAlignment="1"/>
    <xf numFmtId="0" fontId="1" fillId="0" borderId="7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14" xfId="0" applyNumberFormat="1" applyFont="1" applyFill="1" applyBorder="1" applyAlignment="1"/>
    <xf numFmtId="0" fontId="2" fillId="0" borderId="7" xfId="0" applyNumberFormat="1" applyFont="1" applyFill="1" applyBorder="1" applyAlignment="1"/>
    <xf numFmtId="0" fontId="1" fillId="0" borderId="6" xfId="0" applyNumberFormat="1" applyFont="1" applyFill="1" applyBorder="1"/>
    <xf numFmtId="0" fontId="1" fillId="0" borderId="0" xfId="0" applyNumberFormat="1" applyFont="1" applyFill="1" applyAlignment="1"/>
    <xf numFmtId="0" fontId="1" fillId="0" borderId="9" xfId="0" applyNumberFormat="1" applyFont="1" applyFill="1" applyBorder="1" applyAlignment="1"/>
    <xf numFmtId="0" fontId="1" fillId="0" borderId="7" xfId="0" applyNumberFormat="1" applyFont="1" applyFill="1" applyBorder="1" applyAlignment="1">
      <alignment wrapText="1"/>
    </xf>
    <xf numFmtId="0" fontId="2" fillId="0" borderId="19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2" fillId="0" borderId="21" xfId="0" applyNumberFormat="1" applyFont="1" applyFill="1" applyBorder="1" applyAlignment="1"/>
    <xf numFmtId="0" fontId="1" fillId="0" borderId="6" xfId="0" applyNumberFormat="1" applyFont="1" applyBorder="1"/>
    <xf numFmtId="0" fontId="1" fillId="0" borderId="0" xfId="0" applyNumberFormat="1" applyFont="1" applyAlignment="1"/>
    <xf numFmtId="0" fontId="1" fillId="0" borderId="0" xfId="0" applyNumberFormat="1" applyFont="1"/>
    <xf numFmtId="3" fontId="1" fillId="0" borderId="0" xfId="0" applyNumberFormat="1" applyFont="1" applyFill="1" applyAlignment="1"/>
    <xf numFmtId="3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1" fillId="0" borderId="0" xfId="1" applyNumberFormat="1" applyFont="1" applyFill="1" applyAlignment="1"/>
    <xf numFmtId="41" fontId="2" fillId="0" borderId="1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1" fillId="0" borderId="4" xfId="0" applyNumberFormat="1" applyFont="1" applyFill="1" applyBorder="1" applyAlignment="1">
      <alignment horizontal="center"/>
    </xf>
    <xf numFmtId="41" fontId="1" fillId="0" borderId="5" xfId="0" applyNumberFormat="1" applyFont="1" applyFill="1" applyBorder="1" applyAlignment="1">
      <alignment horizontal="center"/>
    </xf>
    <xf numFmtId="41" fontId="1" fillId="0" borderId="6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41" fontId="1" fillId="0" borderId="6" xfId="1" applyNumberFormat="1" applyFont="1" applyFill="1" applyBorder="1" applyAlignment="1"/>
    <xf numFmtId="41" fontId="2" fillId="0" borderId="8" xfId="1" applyNumberFormat="1" applyFont="1" applyFill="1" applyBorder="1" applyAlignment="1"/>
    <xf numFmtId="41" fontId="2" fillId="0" borderId="10" xfId="1" applyNumberFormat="1" applyFont="1" applyFill="1" applyBorder="1"/>
    <xf numFmtId="41" fontId="2" fillId="0" borderId="11" xfId="1" applyNumberFormat="1" applyFont="1" applyFill="1" applyBorder="1"/>
    <xf numFmtId="41" fontId="2" fillId="0" borderId="12" xfId="1" applyNumberFormat="1" applyFont="1" applyFill="1" applyBorder="1"/>
    <xf numFmtId="41" fontId="2" fillId="0" borderId="6" xfId="1" applyNumberFormat="1" applyFont="1" applyFill="1" applyBorder="1"/>
    <xf numFmtId="41" fontId="2" fillId="0" borderId="8" xfId="1" applyNumberFormat="1" applyFont="1" applyFill="1" applyBorder="1"/>
    <xf numFmtId="41" fontId="2" fillId="0" borderId="13" xfId="1" applyNumberFormat="1" applyFont="1" applyFill="1" applyBorder="1"/>
    <xf numFmtId="41" fontId="2" fillId="0" borderId="15" xfId="1" applyNumberFormat="1" applyFont="1" applyFill="1" applyBorder="1"/>
    <xf numFmtId="41" fontId="2" fillId="0" borderId="16" xfId="1" applyNumberFormat="1" applyFont="1" applyFill="1" applyBorder="1"/>
    <xf numFmtId="41" fontId="2" fillId="0" borderId="16" xfId="1" applyNumberFormat="1" applyFont="1" applyFill="1" applyBorder="1" applyAlignment="1"/>
    <xf numFmtId="41" fontId="1" fillId="0" borderId="16" xfId="1" applyNumberFormat="1" applyFont="1" applyFill="1" applyBorder="1"/>
    <xf numFmtId="41" fontId="1" fillId="0" borderId="16" xfId="1" applyNumberFormat="1" applyFont="1" applyFill="1" applyBorder="1" applyAlignment="1"/>
    <xf numFmtId="41" fontId="1" fillId="0" borderId="17" xfId="1" applyNumberFormat="1" applyFont="1" applyFill="1" applyBorder="1" applyAlignment="1"/>
    <xf numFmtId="41" fontId="1" fillId="0" borderId="18" xfId="1" applyNumberFormat="1" applyFont="1" applyFill="1" applyBorder="1" applyAlignment="1"/>
    <xf numFmtId="41" fontId="2" fillId="0" borderId="0" xfId="1" applyNumberFormat="1" applyFont="1" applyFill="1" applyBorder="1"/>
    <xf numFmtId="41" fontId="2" fillId="0" borderId="22" xfId="1" applyNumberFormat="1" applyFont="1" applyFill="1" applyBorder="1"/>
    <xf numFmtId="41" fontId="2" fillId="0" borderId="23" xfId="1" applyNumberFormat="1" applyFont="1" applyFill="1" applyBorder="1"/>
    <xf numFmtId="41" fontId="2" fillId="0" borderId="24" xfId="1" applyNumberFormat="1" applyFont="1" applyFill="1" applyBorder="1"/>
    <xf numFmtId="41" fontId="2" fillId="0" borderId="25" xfId="1" applyNumberFormat="1" applyFont="1" applyFill="1" applyBorder="1" applyAlignment="1"/>
    <xf numFmtId="41" fontId="2" fillId="0" borderId="7" xfId="1" applyNumberFormat="1" applyFont="1" applyFill="1" applyBorder="1"/>
    <xf numFmtId="41" fontId="1" fillId="0" borderId="17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3013-E3C6-4822-934E-981A6090AC30}">
  <sheetPr>
    <pageSetUpPr fitToPage="1"/>
  </sheetPr>
  <dimension ref="A1:G702"/>
  <sheetViews>
    <sheetView tabSelected="1" showOutlineSymbols="0" zoomScale="85" zoomScaleNormal="85" workbookViewId="0">
      <pane xSplit="1" ySplit="5" topLeftCell="B667" activePane="bottomRight" state="frozen"/>
      <selection pane="topRight" activeCell="B1" sqref="B1"/>
      <selection pane="bottomLeft" activeCell="A6" sqref="A6"/>
      <selection pane="bottomRight" activeCell="F684" sqref="F684"/>
    </sheetView>
  </sheetViews>
  <sheetFormatPr defaultColWidth="22.6640625" defaultRowHeight="14.25" x14ac:dyDescent="0.2"/>
  <cols>
    <col min="1" max="1" width="48" style="8" customWidth="1"/>
    <col min="2" max="5" width="23.77734375" style="27" customWidth="1"/>
    <col min="6" max="16384" width="22.6640625" style="1"/>
  </cols>
  <sheetData>
    <row r="1" spans="1:7" ht="15" x14ac:dyDescent="0.25">
      <c r="A1" s="23" t="s">
        <v>3</v>
      </c>
    </row>
    <row r="2" spans="1:7" ht="15" x14ac:dyDescent="0.25">
      <c r="A2" s="23" t="s">
        <v>10</v>
      </c>
      <c r="B2" s="28" t="s">
        <v>4</v>
      </c>
      <c r="C2" s="29" t="s">
        <v>31</v>
      </c>
      <c r="D2" s="29"/>
      <c r="E2" s="29"/>
    </row>
    <row r="3" spans="1:7" ht="15.75" thickBot="1" x14ac:dyDescent="0.3">
      <c r="A3" s="24" t="s">
        <v>11</v>
      </c>
      <c r="B3" s="30"/>
      <c r="C3" s="30"/>
      <c r="D3" s="30"/>
      <c r="E3" s="30"/>
      <c r="F3" s="2"/>
      <c r="G3" s="2"/>
    </row>
    <row r="4" spans="1:7" ht="15.75" thickTop="1" x14ac:dyDescent="0.25">
      <c r="A4" s="25" t="s">
        <v>5</v>
      </c>
      <c r="B4" s="31" t="s">
        <v>1</v>
      </c>
      <c r="C4" s="31" t="s">
        <v>2</v>
      </c>
      <c r="D4" s="31" t="s">
        <v>2</v>
      </c>
      <c r="E4" s="32" t="s">
        <v>30</v>
      </c>
      <c r="F4" s="3"/>
      <c r="G4" s="4"/>
    </row>
    <row r="5" spans="1:7" ht="15" x14ac:dyDescent="0.25">
      <c r="A5" s="26" t="s">
        <v>0</v>
      </c>
      <c r="B5" s="33" t="s">
        <v>28</v>
      </c>
      <c r="C5" s="33" t="s">
        <v>28</v>
      </c>
      <c r="D5" s="34" t="s">
        <v>29</v>
      </c>
      <c r="E5" s="33" t="s">
        <v>28</v>
      </c>
      <c r="F5" s="3"/>
    </row>
    <row r="6" spans="1:7" ht="15" x14ac:dyDescent="0.25">
      <c r="A6" s="9" t="s">
        <v>27</v>
      </c>
      <c r="B6" s="35"/>
      <c r="C6" s="35"/>
      <c r="D6" s="35"/>
      <c r="E6" s="36"/>
      <c r="F6" s="5"/>
    </row>
    <row r="7" spans="1:7" s="8" customFormat="1" x14ac:dyDescent="0.2">
      <c r="A7" s="6" t="s">
        <v>0</v>
      </c>
      <c r="B7" s="37"/>
      <c r="C7" s="37"/>
      <c r="D7" s="37"/>
      <c r="E7" s="38"/>
      <c r="F7" s="7"/>
    </row>
    <row r="8" spans="1:7" s="8" customFormat="1" ht="30" x14ac:dyDescent="0.25">
      <c r="A8" s="16" t="s">
        <v>33</v>
      </c>
      <c r="B8" s="39"/>
      <c r="C8" s="40"/>
      <c r="D8" s="40"/>
      <c r="E8" s="41"/>
      <c r="F8" s="7"/>
    </row>
    <row r="9" spans="1:7" s="8" customFormat="1" x14ac:dyDescent="0.2">
      <c r="A9" s="10"/>
      <c r="B9" s="42"/>
      <c r="C9" s="40"/>
      <c r="D9" s="40"/>
      <c r="E9" s="41"/>
      <c r="F9" s="7"/>
    </row>
    <row r="10" spans="1:7" s="8" customFormat="1" ht="15" x14ac:dyDescent="0.25">
      <c r="A10" s="9" t="s">
        <v>32</v>
      </c>
      <c r="B10" s="42"/>
      <c r="C10" s="40"/>
      <c r="D10" s="40"/>
      <c r="E10" s="41"/>
      <c r="F10" s="7"/>
    </row>
    <row r="11" spans="1:7" s="8" customFormat="1" ht="15" x14ac:dyDescent="0.25">
      <c r="A11" s="11" t="s">
        <v>34</v>
      </c>
      <c r="B11" s="43"/>
      <c r="C11" s="40"/>
      <c r="D11" s="40"/>
      <c r="E11" s="40"/>
      <c r="F11" s="7"/>
    </row>
    <row r="12" spans="1:7" s="8" customFormat="1" x14ac:dyDescent="0.2">
      <c r="A12" s="12" t="s">
        <v>6</v>
      </c>
      <c r="B12" s="44">
        <f>2254930.54+18600.05</f>
        <v>2273530.59</v>
      </c>
      <c r="C12" s="44">
        <v>2342843</v>
      </c>
      <c r="D12" s="44">
        <v>1775177.73</v>
      </c>
      <c r="E12" s="44">
        <f>D12-C12</f>
        <v>-567665.27</v>
      </c>
      <c r="F12" s="7"/>
    </row>
    <row r="13" spans="1:7" s="8" customFormat="1" x14ac:dyDescent="0.2">
      <c r="A13" s="12" t="s">
        <v>7</v>
      </c>
      <c r="B13" s="44"/>
      <c r="C13" s="44"/>
      <c r="D13" s="44"/>
      <c r="E13" s="44">
        <f>D13-C13</f>
        <v>0</v>
      </c>
      <c r="F13" s="7"/>
    </row>
    <row r="14" spans="1:7" s="8" customFormat="1" x14ac:dyDescent="0.2">
      <c r="A14" s="12" t="s">
        <v>8</v>
      </c>
      <c r="B14" s="45">
        <f>694034.54+2983.19</f>
        <v>697017.73</v>
      </c>
      <c r="C14" s="44">
        <v>754878.35</v>
      </c>
      <c r="D14" s="44">
        <v>633170.37</v>
      </c>
      <c r="E14" s="45">
        <f>D14-C14</f>
        <v>-121707.97999999998</v>
      </c>
      <c r="F14" s="7"/>
    </row>
    <row r="15" spans="1:7" s="14" customFormat="1" ht="15" x14ac:dyDescent="0.25">
      <c r="A15" s="9" t="s">
        <v>9</v>
      </c>
      <c r="B15" s="46">
        <f>B14+B13+B12</f>
        <v>2970548.32</v>
      </c>
      <c r="C15" s="46">
        <f>C14+C13+C12</f>
        <v>3097721.35</v>
      </c>
      <c r="D15" s="46">
        <f>D14+D13+D12</f>
        <v>2408348.1</v>
      </c>
      <c r="E15" s="47">
        <f>D15-C15</f>
        <v>-689373.25</v>
      </c>
      <c r="F15" s="13"/>
    </row>
    <row r="16" spans="1:7" s="8" customFormat="1" x14ac:dyDescent="0.2">
      <c r="A16" s="12" t="s">
        <v>17</v>
      </c>
      <c r="B16" s="45">
        <f>10318.05+4.74</f>
        <v>10322.789999999999</v>
      </c>
      <c r="C16" s="45">
        <v>43280</v>
      </c>
      <c r="D16" s="45">
        <v>0</v>
      </c>
      <c r="E16" s="45">
        <f t="shared" ref="E16:E18" si="0">D16-C16</f>
        <v>-43280</v>
      </c>
      <c r="F16" s="7"/>
    </row>
    <row r="17" spans="1:6" s="8" customFormat="1" x14ac:dyDescent="0.2">
      <c r="A17" s="12" t="s">
        <v>18</v>
      </c>
      <c r="B17" s="44">
        <v>29906.05</v>
      </c>
      <c r="C17" s="44">
        <v>16490</v>
      </c>
      <c r="D17" s="44">
        <v>14225</v>
      </c>
      <c r="E17" s="45">
        <f t="shared" si="0"/>
        <v>-2265</v>
      </c>
      <c r="F17" s="7"/>
    </row>
    <row r="18" spans="1:6" s="8" customFormat="1" x14ac:dyDescent="0.2">
      <c r="A18" s="12" t="s">
        <v>19</v>
      </c>
      <c r="B18" s="44">
        <v>6544.84</v>
      </c>
      <c r="C18" s="44">
        <v>13700</v>
      </c>
      <c r="D18" s="44">
        <v>9200</v>
      </c>
      <c r="E18" s="45">
        <f t="shared" si="0"/>
        <v>-4500</v>
      </c>
      <c r="F18" s="7"/>
    </row>
    <row r="19" spans="1:6" s="14" customFormat="1" ht="15" x14ac:dyDescent="0.25">
      <c r="A19" s="9" t="s">
        <v>14</v>
      </c>
      <c r="B19" s="46">
        <f>B18+B17+B16</f>
        <v>46773.68</v>
      </c>
      <c r="C19" s="46">
        <f>C18+C17+C16</f>
        <v>73470</v>
      </c>
      <c r="D19" s="46">
        <f>D18+D17+D16</f>
        <v>23425</v>
      </c>
      <c r="E19" s="47">
        <f>D19-C19</f>
        <v>-50045</v>
      </c>
      <c r="F19" s="13"/>
    </row>
    <row r="20" spans="1:6" s="8" customFormat="1" x14ac:dyDescent="0.2">
      <c r="A20" s="12" t="s">
        <v>20</v>
      </c>
      <c r="B20" s="44"/>
      <c r="C20" s="44">
        <v>2000</v>
      </c>
      <c r="D20" s="44"/>
      <c r="E20" s="45">
        <f t="shared" ref="E20:E21" si="1">D20-C20</f>
        <v>-2000</v>
      </c>
      <c r="F20" s="7"/>
    </row>
    <row r="21" spans="1:6" s="8" customFormat="1" x14ac:dyDescent="0.2">
      <c r="A21" s="12" t="s">
        <v>21</v>
      </c>
      <c r="B21" s="44"/>
      <c r="C21" s="44">
        <v>5000</v>
      </c>
      <c r="D21" s="44"/>
      <c r="E21" s="45">
        <f t="shared" si="1"/>
        <v>-5000</v>
      </c>
      <c r="F21" s="7"/>
    </row>
    <row r="22" spans="1:6" s="8" customFormat="1" x14ac:dyDescent="0.2">
      <c r="A22" s="12" t="s">
        <v>22</v>
      </c>
      <c r="B22" s="44"/>
      <c r="C22" s="44"/>
      <c r="D22" s="44"/>
      <c r="E22" s="45"/>
      <c r="F22" s="7"/>
    </row>
    <row r="23" spans="1:6" s="8" customFormat="1" x14ac:dyDescent="0.2">
      <c r="A23" s="12" t="s">
        <v>23</v>
      </c>
      <c r="B23" s="44"/>
      <c r="C23" s="44"/>
      <c r="D23" s="44"/>
      <c r="E23" s="45"/>
      <c r="F23" s="7"/>
    </row>
    <row r="24" spans="1:6" s="14" customFormat="1" ht="15" x14ac:dyDescent="0.25">
      <c r="A24" s="9" t="s">
        <v>15</v>
      </c>
      <c r="B24" s="46">
        <f>B23+B22+B21+B20</f>
        <v>0</v>
      </c>
      <c r="C24" s="46">
        <f>C23+C22+C21+C20</f>
        <v>7000</v>
      </c>
      <c r="D24" s="46">
        <f>D23+D22+D21+D20</f>
        <v>0</v>
      </c>
      <c r="E24" s="47">
        <f>D24-C24</f>
        <v>-7000</v>
      </c>
      <c r="F24" s="13"/>
    </row>
    <row r="25" spans="1:6" s="8" customFormat="1" x14ac:dyDescent="0.2">
      <c r="A25" s="12" t="s">
        <v>24</v>
      </c>
      <c r="B25" s="44"/>
      <c r="C25" s="44">
        <v>8000</v>
      </c>
      <c r="D25" s="44"/>
      <c r="E25" s="45">
        <f t="shared" ref="E25:E27" si="2">D25-C25</f>
        <v>-8000</v>
      </c>
      <c r="F25" s="7"/>
    </row>
    <row r="26" spans="1:6" s="8" customFormat="1" x14ac:dyDescent="0.2">
      <c r="A26" s="12" t="s">
        <v>25</v>
      </c>
      <c r="B26" s="44"/>
      <c r="C26" s="44"/>
      <c r="D26" s="44"/>
      <c r="E26" s="45">
        <f t="shared" si="2"/>
        <v>0</v>
      </c>
      <c r="F26" s="7"/>
    </row>
    <row r="27" spans="1:6" s="8" customFormat="1" x14ac:dyDescent="0.2">
      <c r="A27" s="12" t="s">
        <v>26</v>
      </c>
      <c r="B27" s="44"/>
      <c r="C27" s="44"/>
      <c r="D27" s="44"/>
      <c r="E27" s="45">
        <f t="shared" si="2"/>
        <v>0</v>
      </c>
      <c r="F27" s="7"/>
    </row>
    <row r="28" spans="1:6" s="14" customFormat="1" ht="15" x14ac:dyDescent="0.25">
      <c r="A28" s="9" t="s">
        <v>16</v>
      </c>
      <c r="B28" s="46">
        <f>B27+B26+B25</f>
        <v>0</v>
      </c>
      <c r="C28" s="46">
        <f>C27+C26+C25</f>
        <v>8000</v>
      </c>
      <c r="D28" s="46">
        <f>D27+D26+D25</f>
        <v>0</v>
      </c>
      <c r="E28" s="47">
        <f>D28-C28</f>
        <v>-8000</v>
      </c>
      <c r="F28" s="13"/>
    </row>
    <row r="29" spans="1:6" s="14" customFormat="1" ht="15" x14ac:dyDescent="0.25">
      <c r="A29" s="15" t="s">
        <v>12</v>
      </c>
      <c r="B29" s="48">
        <f>B28+B24+B19+B15</f>
        <v>3017322</v>
      </c>
      <c r="C29" s="48">
        <f>C28+C24+C19+C15</f>
        <v>3186191.35</v>
      </c>
      <c r="D29" s="48">
        <f>D28+D24+D19+D15</f>
        <v>2431773.1</v>
      </c>
      <c r="E29" s="49">
        <f>D29-C29</f>
        <v>-754418.25</v>
      </c>
      <c r="F29" s="13"/>
    </row>
    <row r="30" spans="1:6" s="8" customFormat="1" ht="15" x14ac:dyDescent="0.25">
      <c r="A30" s="9" t="s">
        <v>35</v>
      </c>
      <c r="B30" s="39"/>
      <c r="C30" s="40"/>
      <c r="D30" s="40"/>
      <c r="E30" s="41"/>
      <c r="F30" s="7"/>
    </row>
    <row r="31" spans="1:6" s="8" customFormat="1" x14ac:dyDescent="0.2">
      <c r="A31" s="10"/>
      <c r="B31" s="42"/>
      <c r="C31" s="40"/>
      <c r="D31" s="40"/>
      <c r="E31" s="41"/>
      <c r="F31" s="7"/>
    </row>
    <row r="32" spans="1:6" s="8" customFormat="1" ht="15" x14ac:dyDescent="0.25">
      <c r="A32" s="9" t="s">
        <v>32</v>
      </c>
      <c r="B32" s="42"/>
      <c r="C32" s="40"/>
      <c r="D32" s="40"/>
      <c r="E32" s="41"/>
      <c r="F32" s="7"/>
    </row>
    <row r="33" spans="1:6" s="8" customFormat="1" ht="15" x14ac:dyDescent="0.25">
      <c r="A33" s="11"/>
      <c r="B33" s="43"/>
      <c r="C33" s="40"/>
      <c r="D33" s="40"/>
      <c r="E33" s="40"/>
      <c r="F33" s="7"/>
    </row>
    <row r="34" spans="1:6" s="8" customFormat="1" x14ac:dyDescent="0.2">
      <c r="A34" s="12" t="s">
        <v>6</v>
      </c>
      <c r="B34" s="44">
        <v>1225300.96</v>
      </c>
      <c r="C34" s="44">
        <v>1307786.42</v>
      </c>
      <c r="D34" s="44">
        <v>1023611</v>
      </c>
      <c r="E34" s="44">
        <f>D34-C34</f>
        <v>-284175.41999999993</v>
      </c>
      <c r="F34" s="7"/>
    </row>
    <row r="35" spans="1:6" s="8" customFormat="1" x14ac:dyDescent="0.2">
      <c r="A35" s="12" t="s">
        <v>7</v>
      </c>
      <c r="B35" s="44"/>
      <c r="C35" s="44"/>
      <c r="D35" s="44"/>
      <c r="E35" s="44">
        <f>D35-C35</f>
        <v>0</v>
      </c>
      <c r="F35" s="7"/>
    </row>
    <row r="36" spans="1:6" s="8" customFormat="1" x14ac:dyDescent="0.2">
      <c r="A36" s="12" t="s">
        <v>8</v>
      </c>
      <c r="B36" s="45">
        <v>398949.54</v>
      </c>
      <c r="C36" s="44">
        <v>437862.23</v>
      </c>
      <c r="D36" s="44">
        <v>367019.78</v>
      </c>
      <c r="E36" s="45">
        <f>D36-C36</f>
        <v>-70842.449999999953</v>
      </c>
      <c r="F36" s="7"/>
    </row>
    <row r="37" spans="1:6" s="14" customFormat="1" ht="15" x14ac:dyDescent="0.25">
      <c r="A37" s="9" t="s">
        <v>9</v>
      </c>
      <c r="B37" s="46">
        <f>B36+B35+B34</f>
        <v>1624250.5</v>
      </c>
      <c r="C37" s="46">
        <f>C36+C35+C34</f>
        <v>1745648.65</v>
      </c>
      <c r="D37" s="46">
        <f>D36+D35+D34</f>
        <v>1390630.78</v>
      </c>
      <c r="E37" s="47">
        <f>D37-C37</f>
        <v>-355017.86999999988</v>
      </c>
      <c r="F37" s="13"/>
    </row>
    <row r="38" spans="1:6" s="8" customFormat="1" x14ac:dyDescent="0.2">
      <c r="A38" s="12" t="s">
        <v>17</v>
      </c>
      <c r="B38" s="45">
        <v>19778.759999999998</v>
      </c>
      <c r="C38" s="45">
        <v>49651</v>
      </c>
      <c r="D38" s="45">
        <v>0</v>
      </c>
      <c r="E38" s="45">
        <f t="shared" ref="E38:E40" si="3">D38-C38</f>
        <v>-49651</v>
      </c>
      <c r="F38" s="7"/>
    </row>
    <row r="39" spans="1:6" s="8" customFormat="1" x14ac:dyDescent="0.2">
      <c r="A39" s="12" t="s">
        <v>18</v>
      </c>
      <c r="B39" s="44">
        <v>16006.52</v>
      </c>
      <c r="C39" s="44">
        <v>23168</v>
      </c>
      <c r="D39" s="44">
        <v>24003</v>
      </c>
      <c r="E39" s="45">
        <f t="shared" si="3"/>
        <v>835</v>
      </c>
      <c r="F39" s="7"/>
    </row>
    <row r="40" spans="1:6" s="8" customFormat="1" x14ac:dyDescent="0.2">
      <c r="A40" s="12" t="s">
        <v>19</v>
      </c>
      <c r="B40" s="44">
        <v>31908.77</v>
      </c>
      <c r="C40" s="44">
        <v>31700</v>
      </c>
      <c r="D40" s="44">
        <v>11000</v>
      </c>
      <c r="E40" s="45">
        <f t="shared" si="3"/>
        <v>-20700</v>
      </c>
      <c r="F40" s="7"/>
    </row>
    <row r="41" spans="1:6" s="14" customFormat="1" ht="15" x14ac:dyDescent="0.25">
      <c r="A41" s="9" t="s">
        <v>14</v>
      </c>
      <c r="B41" s="46">
        <f>B40+B39+B38</f>
        <v>67694.05</v>
      </c>
      <c r="C41" s="46">
        <f>C40+C39+C38</f>
        <v>104519</v>
      </c>
      <c r="D41" s="46">
        <f>D40+D39+D38</f>
        <v>35003</v>
      </c>
      <c r="E41" s="47">
        <f>D41-C41</f>
        <v>-69516</v>
      </c>
      <c r="F41" s="13"/>
    </row>
    <row r="42" spans="1:6" s="8" customFormat="1" x14ac:dyDescent="0.2">
      <c r="A42" s="12" t="s">
        <v>20</v>
      </c>
      <c r="B42" s="44">
        <v>168</v>
      </c>
      <c r="C42" s="44"/>
      <c r="D42" s="44"/>
      <c r="E42" s="45">
        <f t="shared" ref="E42:E43" si="4">D42-C42</f>
        <v>0</v>
      </c>
      <c r="F42" s="7"/>
    </row>
    <row r="43" spans="1:6" s="8" customFormat="1" x14ac:dyDescent="0.2">
      <c r="A43" s="12" t="s">
        <v>21</v>
      </c>
      <c r="B43" s="44"/>
      <c r="C43" s="44">
        <v>23600</v>
      </c>
      <c r="D43" s="44">
        <v>0</v>
      </c>
      <c r="E43" s="45">
        <f t="shared" si="4"/>
        <v>-23600</v>
      </c>
      <c r="F43" s="7"/>
    </row>
    <row r="44" spans="1:6" s="8" customFormat="1" x14ac:dyDescent="0.2">
      <c r="A44" s="12" t="s">
        <v>22</v>
      </c>
      <c r="B44" s="44"/>
      <c r="C44" s="44"/>
      <c r="D44" s="44"/>
      <c r="E44" s="45"/>
      <c r="F44" s="7"/>
    </row>
    <row r="45" spans="1:6" s="8" customFormat="1" x14ac:dyDescent="0.2">
      <c r="A45" s="12" t="s">
        <v>23</v>
      </c>
      <c r="B45" s="44"/>
      <c r="C45" s="44"/>
      <c r="D45" s="44"/>
      <c r="E45" s="45"/>
      <c r="F45" s="7"/>
    </row>
    <row r="46" spans="1:6" s="14" customFormat="1" ht="15" x14ac:dyDescent="0.25">
      <c r="A46" s="9" t="s">
        <v>15</v>
      </c>
      <c r="B46" s="46">
        <f>B45+B44+B43+B42</f>
        <v>168</v>
      </c>
      <c r="C46" s="46">
        <f>C45+C44+C43+C42</f>
        <v>23600</v>
      </c>
      <c r="D46" s="46">
        <f>D45+D44+D43+D42</f>
        <v>0</v>
      </c>
      <c r="E46" s="47">
        <f>D46-C46</f>
        <v>-23600</v>
      </c>
      <c r="F46" s="13"/>
    </row>
    <row r="47" spans="1:6" s="8" customFormat="1" x14ac:dyDescent="0.2">
      <c r="A47" s="12" t="s">
        <v>24</v>
      </c>
      <c r="B47" s="44">
        <v>6335.71</v>
      </c>
      <c r="C47" s="44">
        <v>56500</v>
      </c>
      <c r="D47" s="44">
        <v>9000</v>
      </c>
      <c r="E47" s="45">
        <f t="shared" ref="E47:E49" si="5">D47-C47</f>
        <v>-47500</v>
      </c>
      <c r="F47" s="7"/>
    </row>
    <row r="48" spans="1:6" s="8" customFormat="1" x14ac:dyDescent="0.2">
      <c r="A48" s="12" t="s">
        <v>25</v>
      </c>
      <c r="B48" s="44"/>
      <c r="C48" s="44"/>
      <c r="D48" s="44"/>
      <c r="E48" s="45">
        <f t="shared" si="5"/>
        <v>0</v>
      </c>
      <c r="F48" s="7"/>
    </row>
    <row r="49" spans="1:6" s="8" customFormat="1" x14ac:dyDescent="0.2">
      <c r="A49" s="12" t="s">
        <v>26</v>
      </c>
      <c r="B49" s="44"/>
      <c r="C49" s="44"/>
      <c r="D49" s="44"/>
      <c r="E49" s="45">
        <f t="shared" si="5"/>
        <v>0</v>
      </c>
      <c r="F49" s="7"/>
    </row>
    <row r="50" spans="1:6" s="14" customFormat="1" ht="15" x14ac:dyDescent="0.25">
      <c r="A50" s="9" t="s">
        <v>16</v>
      </c>
      <c r="B50" s="46">
        <f>B49+B48+B47</f>
        <v>6335.71</v>
      </c>
      <c r="C50" s="46">
        <f>C49+C48+C47</f>
        <v>56500</v>
      </c>
      <c r="D50" s="46">
        <f>D49+D48+D47</f>
        <v>9000</v>
      </c>
      <c r="E50" s="47">
        <f>D50-C50</f>
        <v>-47500</v>
      </c>
      <c r="F50" s="13"/>
    </row>
    <row r="51" spans="1:6" s="14" customFormat="1" ht="15" x14ac:dyDescent="0.25">
      <c r="A51" s="15" t="s">
        <v>12</v>
      </c>
      <c r="B51" s="48">
        <f>B50+B46+B41+B37</f>
        <v>1698448.26</v>
      </c>
      <c r="C51" s="48">
        <f>C50+C46+C41+C37</f>
        <v>1930267.65</v>
      </c>
      <c r="D51" s="48">
        <f>D50+D46+D41+D37</f>
        <v>1434633.78</v>
      </c>
      <c r="E51" s="49">
        <f>D51-C51</f>
        <v>-495633.86999999988</v>
      </c>
      <c r="F51" s="13"/>
    </row>
    <row r="52" spans="1:6" s="8" customFormat="1" ht="15" x14ac:dyDescent="0.25">
      <c r="A52" s="9" t="s">
        <v>36</v>
      </c>
      <c r="B52" s="39"/>
      <c r="C52" s="40"/>
      <c r="D52" s="40"/>
      <c r="E52" s="41"/>
      <c r="F52" s="7"/>
    </row>
    <row r="53" spans="1:6" s="8" customFormat="1" x14ac:dyDescent="0.2">
      <c r="A53" s="10"/>
      <c r="B53" s="42"/>
      <c r="C53" s="40"/>
      <c r="D53" s="40"/>
      <c r="E53" s="41"/>
      <c r="F53" s="7"/>
    </row>
    <row r="54" spans="1:6" s="8" customFormat="1" ht="15" x14ac:dyDescent="0.25">
      <c r="A54" s="9" t="s">
        <v>32</v>
      </c>
      <c r="B54" s="42"/>
      <c r="C54" s="40"/>
      <c r="D54" s="40"/>
      <c r="E54" s="41"/>
      <c r="F54" s="7"/>
    </row>
    <row r="55" spans="1:6" s="8" customFormat="1" ht="15" x14ac:dyDescent="0.25">
      <c r="A55" s="11"/>
      <c r="B55" s="43"/>
      <c r="C55" s="40"/>
      <c r="D55" s="40"/>
      <c r="E55" s="40"/>
      <c r="F55" s="7"/>
    </row>
    <row r="56" spans="1:6" s="8" customFormat="1" x14ac:dyDescent="0.2">
      <c r="A56" s="12" t="s">
        <v>6</v>
      </c>
      <c r="B56" s="44">
        <v>392153.57</v>
      </c>
      <c r="C56" s="44">
        <v>520841.59</v>
      </c>
      <c r="D56" s="44">
        <v>717154.5</v>
      </c>
      <c r="E56" s="44">
        <f>D56-C56</f>
        <v>196312.90999999997</v>
      </c>
      <c r="F56" s="7"/>
    </row>
    <row r="57" spans="1:6" s="8" customFormat="1" x14ac:dyDescent="0.2">
      <c r="A57" s="12" t="s">
        <v>7</v>
      </c>
      <c r="B57" s="44"/>
      <c r="C57" s="44"/>
      <c r="D57" s="44"/>
      <c r="E57" s="44">
        <f>D57-C57</f>
        <v>0</v>
      </c>
      <c r="F57" s="7"/>
    </row>
    <row r="58" spans="1:6" s="8" customFormat="1" x14ac:dyDescent="0.2">
      <c r="A58" s="12" t="s">
        <v>8</v>
      </c>
      <c r="B58" s="45">
        <v>119924.44</v>
      </c>
      <c r="C58" s="44">
        <v>172197.91</v>
      </c>
      <c r="D58" s="44">
        <v>230821.18</v>
      </c>
      <c r="E58" s="45">
        <f>D58-C58</f>
        <v>58623.26999999999</v>
      </c>
      <c r="F58" s="7"/>
    </row>
    <row r="59" spans="1:6" s="14" customFormat="1" ht="15" x14ac:dyDescent="0.25">
      <c r="A59" s="9" t="s">
        <v>9</v>
      </c>
      <c r="B59" s="46">
        <f>B58+B57+B56</f>
        <v>512078.01</v>
      </c>
      <c r="C59" s="46">
        <f>C58+C57+C56</f>
        <v>693039.5</v>
      </c>
      <c r="D59" s="46">
        <f>D58+D57+D56</f>
        <v>947975.67999999993</v>
      </c>
      <c r="E59" s="47">
        <f>D59-C59</f>
        <v>254936.17999999993</v>
      </c>
      <c r="F59" s="13"/>
    </row>
    <row r="60" spans="1:6" s="8" customFormat="1" x14ac:dyDescent="0.2">
      <c r="A60" s="12" t="s">
        <v>17</v>
      </c>
      <c r="B60" s="45">
        <v>4299.58</v>
      </c>
      <c r="C60" s="45">
        <v>10000</v>
      </c>
      <c r="D60" s="45">
        <v>0</v>
      </c>
      <c r="E60" s="45">
        <f t="shared" ref="E60:E62" si="6">D60-C60</f>
        <v>-10000</v>
      </c>
      <c r="F60" s="7"/>
    </row>
    <row r="61" spans="1:6" s="8" customFormat="1" x14ac:dyDescent="0.2">
      <c r="A61" s="12" t="s">
        <v>18</v>
      </c>
      <c r="B61" s="44">
        <v>33679.78</v>
      </c>
      <c r="C61" s="44">
        <v>34900</v>
      </c>
      <c r="D61" s="44">
        <v>21500</v>
      </c>
      <c r="E61" s="45">
        <f t="shared" si="6"/>
        <v>-13400</v>
      </c>
      <c r="F61" s="7"/>
    </row>
    <row r="62" spans="1:6" s="8" customFormat="1" x14ac:dyDescent="0.2">
      <c r="A62" s="12" t="s">
        <v>19</v>
      </c>
      <c r="B62" s="44">
        <v>23398.78</v>
      </c>
      <c r="C62" s="44">
        <v>31500</v>
      </c>
      <c r="D62" s="44">
        <v>31000</v>
      </c>
      <c r="E62" s="45">
        <f t="shared" si="6"/>
        <v>-500</v>
      </c>
      <c r="F62" s="7"/>
    </row>
    <row r="63" spans="1:6" s="14" customFormat="1" ht="15" x14ac:dyDescent="0.25">
      <c r="A63" s="9" t="s">
        <v>14</v>
      </c>
      <c r="B63" s="46">
        <f>B62+B61+B60</f>
        <v>61378.14</v>
      </c>
      <c r="C63" s="46">
        <f>C62+C61+C60</f>
        <v>76400</v>
      </c>
      <c r="D63" s="46">
        <f>D62+D61+D60</f>
        <v>52500</v>
      </c>
      <c r="E63" s="47">
        <f>D63-C63</f>
        <v>-23900</v>
      </c>
      <c r="F63" s="13"/>
    </row>
    <row r="64" spans="1:6" s="8" customFormat="1" x14ac:dyDescent="0.2">
      <c r="A64" s="12" t="s">
        <v>20</v>
      </c>
      <c r="B64" s="44"/>
      <c r="C64" s="44"/>
      <c r="D64" s="44"/>
      <c r="E64" s="45">
        <f t="shared" ref="E64:E65" si="7">D64-C64</f>
        <v>0</v>
      </c>
      <c r="F64" s="7"/>
    </row>
    <row r="65" spans="1:6" s="8" customFormat="1" x14ac:dyDescent="0.2">
      <c r="A65" s="12" t="s">
        <v>21</v>
      </c>
      <c r="B65" s="44"/>
      <c r="C65" s="44"/>
      <c r="D65" s="44"/>
      <c r="E65" s="45">
        <f t="shared" si="7"/>
        <v>0</v>
      </c>
      <c r="F65" s="7"/>
    </row>
    <row r="66" spans="1:6" s="8" customFormat="1" x14ac:dyDescent="0.2">
      <c r="A66" s="12" t="s">
        <v>22</v>
      </c>
      <c r="B66" s="44"/>
      <c r="C66" s="44"/>
      <c r="D66" s="44"/>
      <c r="E66" s="45"/>
      <c r="F66" s="7"/>
    </row>
    <row r="67" spans="1:6" s="8" customFormat="1" x14ac:dyDescent="0.2">
      <c r="A67" s="12" t="s">
        <v>23</v>
      </c>
      <c r="B67" s="44"/>
      <c r="C67" s="44"/>
      <c r="D67" s="44"/>
      <c r="E67" s="45"/>
      <c r="F67" s="7"/>
    </row>
    <row r="68" spans="1:6" s="14" customFormat="1" ht="15" x14ac:dyDescent="0.25">
      <c r="A68" s="9" t="s">
        <v>15</v>
      </c>
      <c r="B68" s="46">
        <f>B67+B66+B65+B64</f>
        <v>0</v>
      </c>
      <c r="C68" s="46">
        <f>C67+C66+C65+C64</f>
        <v>0</v>
      </c>
      <c r="D68" s="46">
        <f>D67+D66+D65+D64</f>
        <v>0</v>
      </c>
      <c r="E68" s="47">
        <f>D68-C68</f>
        <v>0</v>
      </c>
      <c r="F68" s="13"/>
    </row>
    <row r="69" spans="1:6" s="8" customFormat="1" x14ac:dyDescent="0.2">
      <c r="A69" s="12" t="s">
        <v>24</v>
      </c>
      <c r="B69" s="44">
        <v>1693.15</v>
      </c>
      <c r="C69" s="44">
        <v>2500</v>
      </c>
      <c r="D69" s="44">
        <v>2500</v>
      </c>
      <c r="E69" s="45">
        <f t="shared" ref="E69:E71" si="8">D69-C69</f>
        <v>0</v>
      </c>
      <c r="F69" s="7"/>
    </row>
    <row r="70" spans="1:6" s="8" customFormat="1" x14ac:dyDescent="0.2">
      <c r="A70" s="12" t="s">
        <v>25</v>
      </c>
      <c r="B70" s="44"/>
      <c r="C70" s="44"/>
      <c r="D70" s="44"/>
      <c r="E70" s="45">
        <f t="shared" si="8"/>
        <v>0</v>
      </c>
      <c r="F70" s="7"/>
    </row>
    <row r="71" spans="1:6" s="8" customFormat="1" x14ac:dyDescent="0.2">
      <c r="A71" s="12" t="s">
        <v>26</v>
      </c>
      <c r="B71" s="44"/>
      <c r="C71" s="44"/>
      <c r="D71" s="44"/>
      <c r="E71" s="45">
        <f t="shared" si="8"/>
        <v>0</v>
      </c>
      <c r="F71" s="7"/>
    </row>
    <row r="72" spans="1:6" s="14" customFormat="1" ht="15" x14ac:dyDescent="0.25">
      <c r="A72" s="9" t="s">
        <v>16</v>
      </c>
      <c r="B72" s="46">
        <f>B71+B70+B69</f>
        <v>1693.15</v>
      </c>
      <c r="C72" s="46">
        <f>C71+C70+C69</f>
        <v>2500</v>
      </c>
      <c r="D72" s="46">
        <f>D71+D70+D69</f>
        <v>2500</v>
      </c>
      <c r="E72" s="47">
        <f>D72-C72</f>
        <v>0</v>
      </c>
      <c r="F72" s="13"/>
    </row>
    <row r="73" spans="1:6" s="14" customFormat="1" ht="15" x14ac:dyDescent="0.25">
      <c r="A73" s="15" t="s">
        <v>12</v>
      </c>
      <c r="B73" s="48">
        <f>B72+B68+B63+B59</f>
        <v>575149.30000000005</v>
      </c>
      <c r="C73" s="48">
        <f>C72+C68+C63+C59</f>
        <v>771939.5</v>
      </c>
      <c r="D73" s="48">
        <f>D72+D68+D63+D59</f>
        <v>1002975.6799999999</v>
      </c>
      <c r="E73" s="49">
        <f>D73-C73</f>
        <v>231036.17999999993</v>
      </c>
      <c r="F73" s="13"/>
    </row>
    <row r="74" spans="1:6" s="8" customFormat="1" ht="15" x14ac:dyDescent="0.25">
      <c r="A74" s="9" t="s">
        <v>37</v>
      </c>
      <c r="B74" s="39"/>
      <c r="C74" s="40"/>
      <c r="D74" s="40"/>
      <c r="E74" s="41"/>
      <c r="F74" s="7"/>
    </row>
    <row r="75" spans="1:6" s="8" customFormat="1" x14ac:dyDescent="0.2">
      <c r="A75" s="10"/>
      <c r="B75" s="42"/>
      <c r="C75" s="40"/>
      <c r="D75" s="40"/>
      <c r="E75" s="41"/>
      <c r="F75" s="7"/>
    </row>
    <row r="76" spans="1:6" s="8" customFormat="1" ht="15" x14ac:dyDescent="0.25">
      <c r="A76" s="9" t="s">
        <v>32</v>
      </c>
      <c r="B76" s="42"/>
      <c r="C76" s="40"/>
      <c r="D76" s="40"/>
      <c r="E76" s="41"/>
      <c r="F76" s="7"/>
    </row>
    <row r="77" spans="1:6" s="8" customFormat="1" ht="15" x14ac:dyDescent="0.25">
      <c r="A77" s="11"/>
      <c r="B77" s="43"/>
      <c r="C77" s="40"/>
      <c r="D77" s="40"/>
      <c r="E77" s="40"/>
      <c r="F77" s="7"/>
    </row>
    <row r="78" spans="1:6" s="8" customFormat="1" x14ac:dyDescent="0.2">
      <c r="A78" s="12" t="s">
        <v>6</v>
      </c>
      <c r="B78" s="44">
        <v>57012.59</v>
      </c>
      <c r="C78" s="44">
        <v>56011</v>
      </c>
      <c r="D78" s="44">
        <v>118718</v>
      </c>
      <c r="E78" s="44">
        <f>D78-C78</f>
        <v>62707</v>
      </c>
      <c r="F78" s="7"/>
    </row>
    <row r="79" spans="1:6" s="8" customFormat="1" x14ac:dyDescent="0.2">
      <c r="A79" s="12" t="s">
        <v>7</v>
      </c>
      <c r="B79" s="44"/>
      <c r="C79" s="44"/>
      <c r="D79" s="44"/>
      <c r="E79" s="44">
        <f>D79-C79</f>
        <v>0</v>
      </c>
      <c r="F79" s="7"/>
    </row>
    <row r="80" spans="1:6" s="8" customFormat="1" x14ac:dyDescent="0.2">
      <c r="A80" s="12" t="s">
        <v>8</v>
      </c>
      <c r="B80" s="45">
        <v>19822.39</v>
      </c>
      <c r="C80" s="44">
        <v>17930.240000000002</v>
      </c>
      <c r="D80" s="44">
        <v>43987.06</v>
      </c>
      <c r="E80" s="45">
        <f>D80-C80</f>
        <v>26056.819999999996</v>
      </c>
      <c r="F80" s="7"/>
    </row>
    <row r="81" spans="1:6" s="14" customFormat="1" ht="15" x14ac:dyDescent="0.25">
      <c r="A81" s="9" t="s">
        <v>9</v>
      </c>
      <c r="B81" s="46">
        <f>B80+B79+B78</f>
        <v>76834.98</v>
      </c>
      <c r="C81" s="46">
        <f>C80+C79+C78</f>
        <v>73941.240000000005</v>
      </c>
      <c r="D81" s="46">
        <f>D80+D79+D78</f>
        <v>162705.06</v>
      </c>
      <c r="E81" s="47">
        <f>D81-C81</f>
        <v>88763.819999999992</v>
      </c>
      <c r="F81" s="13"/>
    </row>
    <row r="82" spans="1:6" s="8" customFormat="1" x14ac:dyDescent="0.2">
      <c r="A82" s="12" t="s">
        <v>17</v>
      </c>
      <c r="B82" s="45"/>
      <c r="C82" s="45"/>
      <c r="D82" s="45"/>
      <c r="E82" s="45">
        <f t="shared" ref="E82:E84" si="9">D82-C82</f>
        <v>0</v>
      </c>
      <c r="F82" s="7"/>
    </row>
    <row r="83" spans="1:6" s="8" customFormat="1" x14ac:dyDescent="0.2">
      <c r="A83" s="12" t="s">
        <v>18</v>
      </c>
      <c r="B83" s="44"/>
      <c r="C83" s="44">
        <v>2300</v>
      </c>
      <c r="D83" s="44">
        <v>2300</v>
      </c>
      <c r="E83" s="45">
        <f t="shared" si="9"/>
        <v>0</v>
      </c>
      <c r="F83" s="7"/>
    </row>
    <row r="84" spans="1:6" s="8" customFormat="1" x14ac:dyDescent="0.2">
      <c r="A84" s="12" t="s">
        <v>19</v>
      </c>
      <c r="B84" s="44"/>
      <c r="C84" s="44"/>
      <c r="D84" s="44"/>
      <c r="E84" s="45">
        <f t="shared" si="9"/>
        <v>0</v>
      </c>
      <c r="F84" s="7"/>
    </row>
    <row r="85" spans="1:6" s="14" customFormat="1" ht="15" x14ac:dyDescent="0.25">
      <c r="A85" s="9" t="s">
        <v>14</v>
      </c>
      <c r="B85" s="46">
        <f>B84+B83+B82</f>
        <v>0</v>
      </c>
      <c r="C85" s="46">
        <f>C84+C83+C82</f>
        <v>2300</v>
      </c>
      <c r="D85" s="46">
        <f>D84+D83+D82</f>
        <v>2300</v>
      </c>
      <c r="E85" s="47">
        <f>D85-C85</f>
        <v>0</v>
      </c>
      <c r="F85" s="13"/>
    </row>
    <row r="86" spans="1:6" s="8" customFormat="1" x14ac:dyDescent="0.2">
      <c r="A86" s="12" t="s">
        <v>20</v>
      </c>
      <c r="B86" s="44"/>
      <c r="C86" s="44"/>
      <c r="D86" s="44"/>
      <c r="E86" s="45">
        <f t="shared" ref="E86:E87" si="10">D86-C86</f>
        <v>0</v>
      </c>
      <c r="F86" s="7"/>
    </row>
    <row r="87" spans="1:6" s="8" customFormat="1" x14ac:dyDescent="0.2">
      <c r="A87" s="12" t="s">
        <v>21</v>
      </c>
      <c r="B87" s="44"/>
      <c r="C87" s="44"/>
      <c r="D87" s="44"/>
      <c r="E87" s="45">
        <f t="shared" si="10"/>
        <v>0</v>
      </c>
      <c r="F87" s="7"/>
    </row>
    <row r="88" spans="1:6" s="8" customFormat="1" x14ac:dyDescent="0.2">
      <c r="A88" s="12" t="s">
        <v>22</v>
      </c>
      <c r="B88" s="44"/>
      <c r="C88" s="44"/>
      <c r="D88" s="44"/>
      <c r="E88" s="45"/>
      <c r="F88" s="7"/>
    </row>
    <row r="89" spans="1:6" s="8" customFormat="1" x14ac:dyDescent="0.2">
      <c r="A89" s="12" t="s">
        <v>23</v>
      </c>
      <c r="B89" s="44">
        <v>2230.83</v>
      </c>
      <c r="C89" s="44">
        <v>1900</v>
      </c>
      <c r="D89" s="44">
        <v>1900</v>
      </c>
      <c r="E89" s="45"/>
      <c r="F89" s="7"/>
    </row>
    <row r="90" spans="1:6" s="14" customFormat="1" ht="15" x14ac:dyDescent="0.25">
      <c r="A90" s="9" t="s">
        <v>15</v>
      </c>
      <c r="B90" s="46">
        <f>B89+B88+B87+B86</f>
        <v>2230.83</v>
      </c>
      <c r="C90" s="46">
        <f>C89+C88+C87+C86</f>
        <v>1900</v>
      </c>
      <c r="D90" s="46">
        <f>D89+D88+D87+D86</f>
        <v>1900</v>
      </c>
      <c r="E90" s="47">
        <f>D90-C90</f>
        <v>0</v>
      </c>
      <c r="F90" s="13"/>
    </row>
    <row r="91" spans="1:6" s="8" customFormat="1" x14ac:dyDescent="0.2">
      <c r="A91" s="12" t="s">
        <v>24</v>
      </c>
      <c r="B91" s="44"/>
      <c r="C91" s="44"/>
      <c r="D91" s="44"/>
      <c r="E91" s="45">
        <f t="shared" ref="E91:E93" si="11">D91-C91</f>
        <v>0</v>
      </c>
      <c r="F91" s="7"/>
    </row>
    <row r="92" spans="1:6" s="8" customFormat="1" x14ac:dyDescent="0.2">
      <c r="A92" s="12" t="s">
        <v>25</v>
      </c>
      <c r="B92" s="44"/>
      <c r="C92" s="44"/>
      <c r="D92" s="44"/>
      <c r="E92" s="45">
        <f t="shared" si="11"/>
        <v>0</v>
      </c>
      <c r="F92" s="7"/>
    </row>
    <row r="93" spans="1:6" s="8" customFormat="1" x14ac:dyDescent="0.2">
      <c r="A93" s="12" t="s">
        <v>26</v>
      </c>
      <c r="B93" s="44"/>
      <c r="C93" s="44"/>
      <c r="D93" s="44"/>
      <c r="E93" s="45">
        <f t="shared" si="11"/>
        <v>0</v>
      </c>
      <c r="F93" s="7"/>
    </row>
    <row r="94" spans="1:6" s="14" customFormat="1" ht="15" x14ac:dyDescent="0.25">
      <c r="A94" s="9" t="s">
        <v>16</v>
      </c>
      <c r="B94" s="46">
        <f>B93+B92+B91</f>
        <v>0</v>
      </c>
      <c r="C94" s="46">
        <f>C93+C92+C91</f>
        <v>0</v>
      </c>
      <c r="D94" s="46">
        <f>D93+D92+D91</f>
        <v>0</v>
      </c>
      <c r="E94" s="47">
        <f>D94-C94</f>
        <v>0</v>
      </c>
      <c r="F94" s="13"/>
    </row>
    <row r="95" spans="1:6" s="14" customFormat="1" ht="15" x14ac:dyDescent="0.25">
      <c r="A95" s="15" t="s">
        <v>12</v>
      </c>
      <c r="B95" s="48">
        <f>B94+B90+B85+B81</f>
        <v>79065.81</v>
      </c>
      <c r="C95" s="48">
        <f>C94+C90+C85+C81</f>
        <v>78141.240000000005</v>
      </c>
      <c r="D95" s="48">
        <f>D94+D90+D85+D81</f>
        <v>166905.06</v>
      </c>
      <c r="E95" s="49">
        <f>D95-C95</f>
        <v>88763.819999999992</v>
      </c>
      <c r="F95" s="13"/>
    </row>
    <row r="96" spans="1:6" s="8" customFormat="1" x14ac:dyDescent="0.2">
      <c r="A96" s="17"/>
      <c r="B96" s="50"/>
      <c r="C96" s="40"/>
      <c r="D96" s="40"/>
      <c r="E96" s="41"/>
      <c r="F96" s="7"/>
    </row>
    <row r="97" spans="1:6" s="8" customFormat="1" ht="15" x14ac:dyDescent="0.25">
      <c r="A97" s="18" t="s">
        <v>38</v>
      </c>
      <c r="B97" s="50"/>
      <c r="C97" s="40"/>
      <c r="D97" s="40"/>
      <c r="E97" s="41"/>
      <c r="F97" s="7"/>
    </row>
    <row r="98" spans="1:6" s="8" customFormat="1" x14ac:dyDescent="0.2">
      <c r="A98" s="19"/>
      <c r="B98" s="51"/>
      <c r="C98" s="52"/>
      <c r="D98" s="52"/>
      <c r="E98" s="53"/>
      <c r="F98" s="7"/>
    </row>
    <row r="99" spans="1:6" s="8" customFormat="1" x14ac:dyDescent="0.2">
      <c r="A99" s="12" t="s">
        <v>6</v>
      </c>
      <c r="B99" s="44">
        <f>B34+B56+B78+B12</f>
        <v>3947997.71</v>
      </c>
      <c r="C99" s="44">
        <f>C34+C56+C78+C12+7031</f>
        <v>4234513.01</v>
      </c>
      <c r="D99" s="44">
        <f t="shared" ref="C99:D99" si="12">D34+D56+D78+D12</f>
        <v>3634661.23</v>
      </c>
      <c r="E99" s="45">
        <f t="shared" ref="E99:E101" si="13">D99-C99</f>
        <v>-599851.7799999998</v>
      </c>
      <c r="F99" s="7"/>
    </row>
    <row r="100" spans="1:6" s="8" customFormat="1" x14ac:dyDescent="0.2">
      <c r="A100" s="12" t="s">
        <v>7</v>
      </c>
      <c r="B100" s="44">
        <f t="shared" ref="B100:D100" si="14">B35+B57+B79+B13</f>
        <v>0</v>
      </c>
      <c r="C100" s="44">
        <f t="shared" si="14"/>
        <v>0</v>
      </c>
      <c r="D100" s="44">
        <f t="shared" si="14"/>
        <v>0</v>
      </c>
      <c r="E100" s="45">
        <f t="shared" si="13"/>
        <v>0</v>
      </c>
      <c r="F100" s="7"/>
    </row>
    <row r="101" spans="1:6" s="8" customFormat="1" x14ac:dyDescent="0.2">
      <c r="A101" s="12" t="s">
        <v>8</v>
      </c>
      <c r="B101" s="44">
        <f t="shared" ref="B101:D101" si="15">B36+B58+B80+B14</f>
        <v>1235714.1000000001</v>
      </c>
      <c r="C101" s="44">
        <f t="shared" si="15"/>
        <v>1382868.73</v>
      </c>
      <c r="D101" s="44">
        <f t="shared" si="15"/>
        <v>1274998.3900000001</v>
      </c>
      <c r="E101" s="45">
        <f t="shared" si="13"/>
        <v>-107870.33999999985</v>
      </c>
      <c r="F101" s="7"/>
    </row>
    <row r="102" spans="1:6" s="14" customFormat="1" ht="15" x14ac:dyDescent="0.25">
      <c r="A102" s="9" t="s">
        <v>9</v>
      </c>
      <c r="B102" s="46">
        <f>B101+B100+B99</f>
        <v>5183711.8100000005</v>
      </c>
      <c r="C102" s="46">
        <f t="shared" ref="C102:D102" si="16">C101+C100+C99</f>
        <v>5617381.7400000002</v>
      </c>
      <c r="D102" s="46">
        <f t="shared" si="16"/>
        <v>4909659.62</v>
      </c>
      <c r="E102" s="46">
        <f>E101+E100+E99</f>
        <v>-707722.11999999965</v>
      </c>
      <c r="F102" s="13"/>
    </row>
    <row r="103" spans="1:6" s="8" customFormat="1" x14ac:dyDescent="0.2">
      <c r="A103" s="12" t="s">
        <v>17</v>
      </c>
      <c r="B103" s="44">
        <f t="shared" ref="B103:D103" si="17">B38+B60+B82+B16</f>
        <v>34401.129999999997</v>
      </c>
      <c r="C103" s="44">
        <f t="shared" si="17"/>
        <v>102931</v>
      </c>
      <c r="D103" s="44">
        <f t="shared" si="17"/>
        <v>0</v>
      </c>
      <c r="E103" s="45">
        <f t="shared" ref="E103:E105" si="18">D103-C103</f>
        <v>-102931</v>
      </c>
      <c r="F103" s="7"/>
    </row>
    <row r="104" spans="1:6" s="8" customFormat="1" x14ac:dyDescent="0.2">
      <c r="A104" s="12" t="s">
        <v>18</v>
      </c>
      <c r="B104" s="44">
        <f t="shared" ref="B104:D104" si="19">B39+B61+B83+B17</f>
        <v>79592.350000000006</v>
      </c>
      <c r="C104" s="44">
        <f t="shared" si="19"/>
        <v>76858</v>
      </c>
      <c r="D104" s="44">
        <f t="shared" si="19"/>
        <v>62028</v>
      </c>
      <c r="E104" s="45">
        <f t="shared" si="18"/>
        <v>-14830</v>
      </c>
      <c r="F104" s="7"/>
    </row>
    <row r="105" spans="1:6" s="8" customFormat="1" x14ac:dyDescent="0.2">
      <c r="A105" s="12" t="s">
        <v>19</v>
      </c>
      <c r="B105" s="44">
        <f t="shared" ref="B105:D105" si="20">B40+B62+B84+B18</f>
        <v>61852.39</v>
      </c>
      <c r="C105" s="44">
        <f t="shared" si="20"/>
        <v>76900</v>
      </c>
      <c r="D105" s="44">
        <f t="shared" si="20"/>
        <v>51200</v>
      </c>
      <c r="E105" s="45">
        <f t="shared" si="18"/>
        <v>-25700</v>
      </c>
      <c r="F105" s="7"/>
    </row>
    <row r="106" spans="1:6" s="14" customFormat="1" ht="15" x14ac:dyDescent="0.25">
      <c r="A106" s="9" t="s">
        <v>14</v>
      </c>
      <c r="B106" s="46">
        <f>B105+B104+B103</f>
        <v>175845.87</v>
      </c>
      <c r="C106" s="46">
        <f t="shared" ref="C106:D106" si="21">C105+C104+C103</f>
        <v>256689</v>
      </c>
      <c r="D106" s="46">
        <f t="shared" si="21"/>
        <v>113228</v>
      </c>
      <c r="E106" s="46">
        <f>E105+E104+E103</f>
        <v>-143461</v>
      </c>
      <c r="F106" s="13"/>
    </row>
    <row r="107" spans="1:6" s="8" customFormat="1" x14ac:dyDescent="0.2">
      <c r="A107" s="12" t="s">
        <v>20</v>
      </c>
      <c r="B107" s="44">
        <f t="shared" ref="B107:D107" si="22">B42+B64+B86+B20</f>
        <v>168</v>
      </c>
      <c r="C107" s="44">
        <f t="shared" si="22"/>
        <v>2000</v>
      </c>
      <c r="D107" s="44">
        <f t="shared" si="22"/>
        <v>0</v>
      </c>
      <c r="E107" s="45">
        <f t="shared" ref="E107:E110" si="23">D107-C107</f>
        <v>-2000</v>
      </c>
      <c r="F107" s="7"/>
    </row>
    <row r="108" spans="1:6" s="8" customFormat="1" x14ac:dyDescent="0.2">
      <c r="A108" s="12" t="s">
        <v>21</v>
      </c>
      <c r="B108" s="44">
        <f t="shared" ref="B108:D108" si="24">B43+B65+B87+B21</f>
        <v>0</v>
      </c>
      <c r="C108" s="44">
        <f t="shared" si="24"/>
        <v>28600</v>
      </c>
      <c r="D108" s="44">
        <f t="shared" si="24"/>
        <v>0</v>
      </c>
      <c r="E108" s="45">
        <f t="shared" si="23"/>
        <v>-28600</v>
      </c>
      <c r="F108" s="7"/>
    </row>
    <row r="109" spans="1:6" s="8" customFormat="1" x14ac:dyDescent="0.2">
      <c r="A109" s="12" t="s">
        <v>22</v>
      </c>
      <c r="B109" s="44">
        <f t="shared" ref="B109:D109" si="25">B44+B66+B88+B22</f>
        <v>0</v>
      </c>
      <c r="C109" s="44">
        <f t="shared" si="25"/>
        <v>0</v>
      </c>
      <c r="D109" s="44">
        <f t="shared" si="25"/>
        <v>0</v>
      </c>
      <c r="E109" s="45">
        <f t="shared" si="23"/>
        <v>0</v>
      </c>
      <c r="F109" s="7"/>
    </row>
    <row r="110" spans="1:6" s="8" customFormat="1" x14ac:dyDescent="0.2">
      <c r="A110" s="12" t="s">
        <v>23</v>
      </c>
      <c r="B110" s="44">
        <f t="shared" ref="B110:D110" si="26">B45+B67+B89+B23</f>
        <v>2230.83</v>
      </c>
      <c r="C110" s="44">
        <f t="shared" si="26"/>
        <v>1900</v>
      </c>
      <c r="D110" s="44">
        <f t="shared" si="26"/>
        <v>1900</v>
      </c>
      <c r="E110" s="45">
        <f t="shared" si="23"/>
        <v>0</v>
      </c>
      <c r="F110" s="7"/>
    </row>
    <row r="111" spans="1:6" s="14" customFormat="1" ht="15" x14ac:dyDescent="0.25">
      <c r="A111" s="9" t="s">
        <v>15</v>
      </c>
      <c r="B111" s="46">
        <f>B110+B109+B108+B107</f>
        <v>2398.83</v>
      </c>
      <c r="C111" s="46">
        <f t="shared" ref="C111:D111" si="27">C110+C109+C108+C107</f>
        <v>32500</v>
      </c>
      <c r="D111" s="46">
        <f t="shared" si="27"/>
        <v>1900</v>
      </c>
      <c r="E111" s="46">
        <f>E110+E109+E108+E107</f>
        <v>-30600</v>
      </c>
      <c r="F111" s="13"/>
    </row>
    <row r="112" spans="1:6" s="8" customFormat="1" x14ac:dyDescent="0.2">
      <c r="A112" s="12" t="s">
        <v>24</v>
      </c>
      <c r="B112" s="44">
        <f t="shared" ref="B112:D112" si="28">B47+B69+B91+B25</f>
        <v>8028.8600000000006</v>
      </c>
      <c r="C112" s="44">
        <f t="shared" si="28"/>
        <v>67000</v>
      </c>
      <c r="D112" s="44">
        <f t="shared" si="28"/>
        <v>11500</v>
      </c>
      <c r="E112" s="45">
        <f t="shared" ref="E112:E114" si="29">D112-C112</f>
        <v>-55500</v>
      </c>
      <c r="F112" s="7"/>
    </row>
    <row r="113" spans="1:6" s="8" customFormat="1" x14ac:dyDescent="0.2">
      <c r="A113" s="12" t="s">
        <v>25</v>
      </c>
      <c r="B113" s="44">
        <f t="shared" ref="B113:D113" si="30">B48+B70+B92+B26</f>
        <v>0</v>
      </c>
      <c r="C113" s="44">
        <f t="shared" si="30"/>
        <v>0</v>
      </c>
      <c r="D113" s="44">
        <f t="shared" si="30"/>
        <v>0</v>
      </c>
      <c r="E113" s="45">
        <f t="shared" si="29"/>
        <v>0</v>
      </c>
      <c r="F113" s="7"/>
    </row>
    <row r="114" spans="1:6" s="8" customFormat="1" x14ac:dyDescent="0.2">
      <c r="A114" s="12" t="s">
        <v>26</v>
      </c>
      <c r="B114" s="44">
        <f t="shared" ref="B114:D114" si="31">B49+B71+B93+B27</f>
        <v>0</v>
      </c>
      <c r="C114" s="44">
        <f t="shared" si="31"/>
        <v>0</v>
      </c>
      <c r="D114" s="44">
        <f t="shared" si="31"/>
        <v>0</v>
      </c>
      <c r="E114" s="45">
        <f t="shared" si="29"/>
        <v>0</v>
      </c>
      <c r="F114" s="7"/>
    </row>
    <row r="115" spans="1:6" s="14" customFormat="1" ht="15" x14ac:dyDescent="0.25">
      <c r="A115" s="9" t="s">
        <v>16</v>
      </c>
      <c r="B115" s="46">
        <f>B114+B113+B112</f>
        <v>8028.8600000000006</v>
      </c>
      <c r="C115" s="46">
        <f t="shared" ref="C115:D115" si="32">C114+C113+C112</f>
        <v>67000</v>
      </c>
      <c r="D115" s="46">
        <f t="shared" si="32"/>
        <v>11500</v>
      </c>
      <c r="E115" s="46">
        <f>E114+E113+E112</f>
        <v>-55500</v>
      </c>
      <c r="F115" s="13"/>
    </row>
    <row r="116" spans="1:6" s="14" customFormat="1" ht="15" x14ac:dyDescent="0.25">
      <c r="A116" s="15" t="s">
        <v>12</v>
      </c>
      <c r="B116" s="48">
        <f>B115+B111+B106+B102</f>
        <v>5369985.3700000001</v>
      </c>
      <c r="C116" s="48">
        <f t="shared" ref="C116:D116" si="33">C115+C111+C106+C102</f>
        <v>5973570.7400000002</v>
      </c>
      <c r="D116" s="48">
        <f t="shared" si="33"/>
        <v>5036287.62</v>
      </c>
      <c r="E116" s="48">
        <f>E115+E111+E106+E102</f>
        <v>-937283.11999999965</v>
      </c>
      <c r="F116" s="13"/>
    </row>
    <row r="117" spans="1:6" s="8" customFormat="1" ht="15" x14ac:dyDescent="0.25">
      <c r="A117" s="9" t="s">
        <v>64</v>
      </c>
      <c r="B117" s="39"/>
      <c r="C117" s="40"/>
      <c r="D117" s="40"/>
      <c r="E117" s="41"/>
      <c r="F117" s="7"/>
    </row>
    <row r="118" spans="1:6" s="8" customFormat="1" x14ac:dyDescent="0.2">
      <c r="A118" s="10"/>
      <c r="B118" s="42"/>
      <c r="C118" s="40"/>
      <c r="D118" s="40"/>
      <c r="E118" s="41"/>
      <c r="F118" s="7"/>
    </row>
    <row r="119" spans="1:6" s="8" customFormat="1" ht="15" x14ac:dyDescent="0.25">
      <c r="A119" s="9" t="s">
        <v>39</v>
      </c>
      <c r="B119" s="42"/>
      <c r="C119" s="40"/>
      <c r="D119" s="40"/>
      <c r="E119" s="41"/>
      <c r="F119" s="7"/>
    </row>
    <row r="120" spans="1:6" s="8" customFormat="1" ht="15" x14ac:dyDescent="0.25">
      <c r="A120" s="11"/>
      <c r="B120" s="43"/>
      <c r="C120" s="40"/>
      <c r="D120" s="40"/>
      <c r="E120" s="40"/>
      <c r="F120" s="7"/>
    </row>
    <row r="121" spans="1:6" s="8" customFormat="1" x14ac:dyDescent="0.2">
      <c r="A121" s="12" t="s">
        <v>6</v>
      </c>
      <c r="B121" s="44">
        <v>141519.12</v>
      </c>
      <c r="C121" s="44"/>
      <c r="D121" s="44">
        <v>151206</v>
      </c>
      <c r="E121" s="44">
        <f>D121-C121</f>
        <v>151206</v>
      </c>
      <c r="F121" s="7"/>
    </row>
    <row r="122" spans="1:6" s="8" customFormat="1" x14ac:dyDescent="0.2">
      <c r="A122" s="12" t="s">
        <v>7</v>
      </c>
      <c r="B122" s="44"/>
      <c r="C122" s="44"/>
      <c r="D122" s="44"/>
      <c r="E122" s="44">
        <f>D122-C122</f>
        <v>0</v>
      </c>
      <c r="F122" s="7"/>
    </row>
    <row r="123" spans="1:6" s="8" customFormat="1" x14ac:dyDescent="0.2">
      <c r="A123" s="12" t="s">
        <v>8</v>
      </c>
      <c r="B123" s="45">
        <v>55357.87</v>
      </c>
      <c r="C123" s="44"/>
      <c r="D123" s="44">
        <v>58821.8</v>
      </c>
      <c r="E123" s="45">
        <f>D123-C123</f>
        <v>58821.8</v>
      </c>
      <c r="F123" s="7"/>
    </row>
    <row r="124" spans="1:6" s="14" customFormat="1" ht="15" x14ac:dyDescent="0.25">
      <c r="A124" s="9" t="s">
        <v>9</v>
      </c>
      <c r="B124" s="46">
        <f>B123+B122+B121</f>
        <v>196876.99</v>
      </c>
      <c r="C124" s="46">
        <f>C123+C122+C121</f>
        <v>0</v>
      </c>
      <c r="D124" s="46">
        <f>D123+D122+D121</f>
        <v>210027.8</v>
      </c>
      <c r="E124" s="47">
        <f>D124-C124</f>
        <v>210027.8</v>
      </c>
      <c r="F124" s="13"/>
    </row>
    <row r="125" spans="1:6" s="8" customFormat="1" x14ac:dyDescent="0.2">
      <c r="A125" s="12" t="s">
        <v>17</v>
      </c>
      <c r="B125" s="45"/>
      <c r="C125" s="45"/>
      <c r="D125" s="45"/>
      <c r="E125" s="45">
        <f t="shared" ref="E125:E127" si="34">D125-C125</f>
        <v>0</v>
      </c>
      <c r="F125" s="7"/>
    </row>
    <row r="126" spans="1:6" s="8" customFormat="1" x14ac:dyDescent="0.2">
      <c r="A126" s="12" t="s">
        <v>18</v>
      </c>
      <c r="B126" s="44"/>
      <c r="C126" s="44"/>
      <c r="D126" s="44"/>
      <c r="E126" s="45">
        <f t="shared" si="34"/>
        <v>0</v>
      </c>
      <c r="F126" s="7"/>
    </row>
    <row r="127" spans="1:6" s="8" customFormat="1" x14ac:dyDescent="0.2">
      <c r="A127" s="12" t="s">
        <v>19</v>
      </c>
      <c r="B127" s="44"/>
      <c r="C127" s="44"/>
      <c r="D127" s="44"/>
      <c r="E127" s="45">
        <f t="shared" si="34"/>
        <v>0</v>
      </c>
      <c r="F127" s="7"/>
    </row>
    <row r="128" spans="1:6" s="14" customFormat="1" ht="15" x14ac:dyDescent="0.25">
      <c r="A128" s="9" t="s">
        <v>14</v>
      </c>
      <c r="B128" s="46">
        <f>B127+B126+B125</f>
        <v>0</v>
      </c>
      <c r="C128" s="46">
        <f>C127+C126+C125</f>
        <v>0</v>
      </c>
      <c r="D128" s="46">
        <f>D127+D126+D125</f>
        <v>0</v>
      </c>
      <c r="E128" s="47">
        <f>D128-C128</f>
        <v>0</v>
      </c>
      <c r="F128" s="13"/>
    </row>
    <row r="129" spans="1:6" s="8" customFormat="1" x14ac:dyDescent="0.2">
      <c r="A129" s="12" t="s">
        <v>20</v>
      </c>
      <c r="B129" s="44"/>
      <c r="C129" s="44"/>
      <c r="D129" s="44"/>
      <c r="E129" s="45">
        <f t="shared" ref="E129:E130" si="35">D129-C129</f>
        <v>0</v>
      </c>
      <c r="F129" s="7"/>
    </row>
    <row r="130" spans="1:6" s="8" customFormat="1" x14ac:dyDescent="0.2">
      <c r="A130" s="12" t="s">
        <v>21</v>
      </c>
      <c r="B130" s="44"/>
      <c r="C130" s="44"/>
      <c r="D130" s="44"/>
      <c r="E130" s="45">
        <f t="shared" si="35"/>
        <v>0</v>
      </c>
      <c r="F130" s="7"/>
    </row>
    <row r="131" spans="1:6" s="8" customFormat="1" x14ac:dyDescent="0.2">
      <c r="A131" s="12" t="s">
        <v>22</v>
      </c>
      <c r="B131" s="44"/>
      <c r="C131" s="44"/>
      <c r="D131" s="44"/>
      <c r="E131" s="45"/>
      <c r="F131" s="7"/>
    </row>
    <row r="132" spans="1:6" s="8" customFormat="1" x14ac:dyDescent="0.2">
      <c r="A132" s="12" t="s">
        <v>23</v>
      </c>
      <c r="B132" s="44"/>
      <c r="C132" s="44"/>
      <c r="D132" s="44"/>
      <c r="E132" s="45"/>
      <c r="F132" s="7"/>
    </row>
    <row r="133" spans="1:6" s="14" customFormat="1" ht="15" x14ac:dyDescent="0.25">
      <c r="A133" s="9" t="s">
        <v>15</v>
      </c>
      <c r="B133" s="46">
        <f>B132+B131+B130+B129</f>
        <v>0</v>
      </c>
      <c r="C133" s="46">
        <f>C132+C131+C130+C129</f>
        <v>0</v>
      </c>
      <c r="D133" s="46">
        <f>D132+D131+D130+D129</f>
        <v>0</v>
      </c>
      <c r="E133" s="47">
        <f>D133-C133</f>
        <v>0</v>
      </c>
      <c r="F133" s="13"/>
    </row>
    <row r="134" spans="1:6" s="8" customFormat="1" x14ac:dyDescent="0.2">
      <c r="A134" s="12" t="s">
        <v>24</v>
      </c>
      <c r="B134" s="44"/>
      <c r="C134" s="44"/>
      <c r="D134" s="44"/>
      <c r="E134" s="45">
        <f t="shared" ref="E134:E136" si="36">D134-C134</f>
        <v>0</v>
      </c>
      <c r="F134" s="7"/>
    </row>
    <row r="135" spans="1:6" s="8" customFormat="1" x14ac:dyDescent="0.2">
      <c r="A135" s="12" t="s">
        <v>25</v>
      </c>
      <c r="B135" s="44"/>
      <c r="C135" s="44"/>
      <c r="D135" s="44"/>
      <c r="E135" s="45">
        <f t="shared" si="36"/>
        <v>0</v>
      </c>
      <c r="F135" s="7"/>
    </row>
    <row r="136" spans="1:6" s="8" customFormat="1" x14ac:dyDescent="0.2">
      <c r="A136" s="12" t="s">
        <v>26</v>
      </c>
      <c r="B136" s="44"/>
      <c r="C136" s="44"/>
      <c r="D136" s="44"/>
      <c r="E136" s="45">
        <f t="shared" si="36"/>
        <v>0</v>
      </c>
      <c r="F136" s="7"/>
    </row>
    <row r="137" spans="1:6" s="14" customFormat="1" ht="15" x14ac:dyDescent="0.25">
      <c r="A137" s="9" t="s">
        <v>16</v>
      </c>
      <c r="B137" s="46">
        <f>B136+B135+B134</f>
        <v>0</v>
      </c>
      <c r="C137" s="46">
        <f>C136+C135+C134</f>
        <v>0</v>
      </c>
      <c r="D137" s="46">
        <f>D136+D135+D134</f>
        <v>0</v>
      </c>
      <c r="E137" s="47">
        <f>D137-C137</f>
        <v>0</v>
      </c>
      <c r="F137" s="13"/>
    </row>
    <row r="138" spans="1:6" s="14" customFormat="1" ht="15" x14ac:dyDescent="0.25">
      <c r="A138" s="15" t="s">
        <v>12</v>
      </c>
      <c r="B138" s="48">
        <f>B137+B133+B128+B124</f>
        <v>196876.99</v>
      </c>
      <c r="C138" s="48">
        <f>C137+C133+C128+C124</f>
        <v>0</v>
      </c>
      <c r="D138" s="48">
        <f>D137+D133+D128+D124</f>
        <v>210027.8</v>
      </c>
      <c r="E138" s="49">
        <f>D138-C138</f>
        <v>210027.8</v>
      </c>
      <c r="F138" s="13"/>
    </row>
    <row r="139" spans="1:6" s="8" customFormat="1" ht="15" x14ac:dyDescent="0.25">
      <c r="A139" s="9" t="s">
        <v>35</v>
      </c>
      <c r="B139" s="39"/>
      <c r="C139" s="40"/>
      <c r="D139" s="40"/>
      <c r="E139" s="41"/>
      <c r="F139" s="7"/>
    </row>
    <row r="140" spans="1:6" s="8" customFormat="1" x14ac:dyDescent="0.2">
      <c r="A140" s="10"/>
      <c r="B140" s="42"/>
      <c r="C140" s="40"/>
      <c r="D140" s="40"/>
      <c r="E140" s="41"/>
      <c r="F140" s="7"/>
    </row>
    <row r="141" spans="1:6" s="8" customFormat="1" ht="15" x14ac:dyDescent="0.25">
      <c r="A141" s="9" t="s">
        <v>39</v>
      </c>
      <c r="B141" s="42"/>
      <c r="C141" s="40"/>
      <c r="D141" s="40"/>
      <c r="E141" s="41"/>
      <c r="F141" s="7"/>
    </row>
    <row r="142" spans="1:6" s="8" customFormat="1" ht="15" x14ac:dyDescent="0.25">
      <c r="A142" s="11"/>
      <c r="B142" s="43"/>
      <c r="C142" s="40"/>
      <c r="D142" s="40"/>
      <c r="E142" s="40"/>
      <c r="F142" s="7"/>
    </row>
    <row r="143" spans="1:6" s="8" customFormat="1" x14ac:dyDescent="0.2">
      <c r="A143" s="12" t="s">
        <v>6</v>
      </c>
      <c r="B143" s="44"/>
      <c r="C143" s="44"/>
      <c r="D143" s="44">
        <v>144292.6</v>
      </c>
      <c r="E143" s="44">
        <f>D143-C143</f>
        <v>144292.6</v>
      </c>
      <c r="F143" s="7"/>
    </row>
    <row r="144" spans="1:6" s="8" customFormat="1" x14ac:dyDescent="0.2">
      <c r="A144" s="12" t="s">
        <v>7</v>
      </c>
      <c r="B144" s="44"/>
      <c r="C144" s="44"/>
      <c r="D144" s="44"/>
      <c r="E144" s="44">
        <f>D144-C144</f>
        <v>0</v>
      </c>
      <c r="F144" s="7"/>
    </row>
    <row r="145" spans="1:6" s="8" customFormat="1" x14ac:dyDescent="0.2">
      <c r="A145" s="12" t="s">
        <v>8</v>
      </c>
      <c r="B145" s="45"/>
      <c r="C145" s="44"/>
      <c r="D145" s="44">
        <v>49383.31</v>
      </c>
      <c r="E145" s="45">
        <f>D145-C145</f>
        <v>49383.31</v>
      </c>
      <c r="F145" s="7"/>
    </row>
    <row r="146" spans="1:6" s="14" customFormat="1" ht="15" x14ac:dyDescent="0.25">
      <c r="A146" s="9" t="s">
        <v>9</v>
      </c>
      <c r="B146" s="46">
        <f>B145+B144+B143</f>
        <v>0</v>
      </c>
      <c r="C146" s="46">
        <f>C145+C144+C143</f>
        <v>0</v>
      </c>
      <c r="D146" s="46">
        <f>D145+D144+D143</f>
        <v>193675.91</v>
      </c>
      <c r="E146" s="47">
        <f>D146-C146</f>
        <v>193675.91</v>
      </c>
      <c r="F146" s="13"/>
    </row>
    <row r="147" spans="1:6" s="8" customFormat="1" x14ac:dyDescent="0.2">
      <c r="A147" s="12" t="s">
        <v>17</v>
      </c>
      <c r="B147" s="45"/>
      <c r="C147" s="45"/>
      <c r="D147" s="45">
        <v>0</v>
      </c>
      <c r="E147" s="45">
        <f t="shared" ref="E147:E149" si="37">D147-C147</f>
        <v>0</v>
      </c>
      <c r="F147" s="7"/>
    </row>
    <row r="148" spans="1:6" s="8" customFormat="1" x14ac:dyDescent="0.2">
      <c r="A148" s="12" t="s">
        <v>18</v>
      </c>
      <c r="B148" s="44"/>
      <c r="C148" s="44"/>
      <c r="D148" s="44"/>
      <c r="E148" s="45">
        <f t="shared" si="37"/>
        <v>0</v>
      </c>
      <c r="F148" s="7"/>
    </row>
    <row r="149" spans="1:6" s="8" customFormat="1" x14ac:dyDescent="0.2">
      <c r="A149" s="12" t="s">
        <v>19</v>
      </c>
      <c r="B149" s="44"/>
      <c r="C149" s="44"/>
      <c r="D149" s="44"/>
      <c r="E149" s="45">
        <f t="shared" si="37"/>
        <v>0</v>
      </c>
      <c r="F149" s="7"/>
    </row>
    <row r="150" spans="1:6" s="14" customFormat="1" ht="15" x14ac:dyDescent="0.25">
      <c r="A150" s="9" t="s">
        <v>14</v>
      </c>
      <c r="B150" s="46">
        <f>B149+B148+B147</f>
        <v>0</v>
      </c>
      <c r="C150" s="46">
        <f>C149+C148+C147</f>
        <v>0</v>
      </c>
      <c r="D150" s="46">
        <f>D149+D148+D147</f>
        <v>0</v>
      </c>
      <c r="E150" s="47">
        <f>D150-C150</f>
        <v>0</v>
      </c>
      <c r="F150" s="13"/>
    </row>
    <row r="151" spans="1:6" s="8" customFormat="1" x14ac:dyDescent="0.2">
      <c r="A151" s="12" t="s">
        <v>20</v>
      </c>
      <c r="B151" s="44"/>
      <c r="C151" s="44"/>
      <c r="D151" s="44"/>
      <c r="E151" s="45">
        <f t="shared" ref="E151:E152" si="38">D151-C151</f>
        <v>0</v>
      </c>
      <c r="F151" s="7"/>
    </row>
    <row r="152" spans="1:6" s="8" customFormat="1" x14ac:dyDescent="0.2">
      <c r="A152" s="12" t="s">
        <v>21</v>
      </c>
      <c r="B152" s="44"/>
      <c r="C152" s="44"/>
      <c r="D152" s="44">
        <v>0</v>
      </c>
      <c r="E152" s="45">
        <f t="shared" si="38"/>
        <v>0</v>
      </c>
      <c r="F152" s="7"/>
    </row>
    <row r="153" spans="1:6" s="8" customFormat="1" x14ac:dyDescent="0.2">
      <c r="A153" s="12" t="s">
        <v>22</v>
      </c>
      <c r="B153" s="44"/>
      <c r="C153" s="44"/>
      <c r="D153" s="44"/>
      <c r="E153" s="45"/>
      <c r="F153" s="7"/>
    </row>
    <row r="154" spans="1:6" s="8" customFormat="1" x14ac:dyDescent="0.2">
      <c r="A154" s="12" t="s">
        <v>23</v>
      </c>
      <c r="B154" s="44"/>
      <c r="C154" s="44"/>
      <c r="D154" s="44"/>
      <c r="E154" s="45"/>
      <c r="F154" s="7"/>
    </row>
    <row r="155" spans="1:6" s="14" customFormat="1" ht="15" x14ac:dyDescent="0.25">
      <c r="A155" s="9" t="s">
        <v>15</v>
      </c>
      <c r="B155" s="46">
        <f>B154+B153+B152+B151</f>
        <v>0</v>
      </c>
      <c r="C155" s="46">
        <f>C154+C153+C152+C151</f>
        <v>0</v>
      </c>
      <c r="D155" s="46">
        <f>D154+D153+D152+D151</f>
        <v>0</v>
      </c>
      <c r="E155" s="47">
        <f>D155-C155</f>
        <v>0</v>
      </c>
      <c r="F155" s="13"/>
    </row>
    <row r="156" spans="1:6" s="8" customFormat="1" x14ac:dyDescent="0.2">
      <c r="A156" s="12" t="s">
        <v>24</v>
      </c>
      <c r="B156" s="44">
        <v>0</v>
      </c>
      <c r="C156" s="44"/>
      <c r="D156" s="44"/>
      <c r="E156" s="45">
        <f t="shared" ref="E156:E158" si="39">D156-C156</f>
        <v>0</v>
      </c>
      <c r="F156" s="7"/>
    </row>
    <row r="157" spans="1:6" s="8" customFormat="1" x14ac:dyDescent="0.2">
      <c r="A157" s="12" t="s">
        <v>25</v>
      </c>
      <c r="B157" s="44"/>
      <c r="C157" s="44"/>
      <c r="D157" s="44"/>
      <c r="E157" s="45">
        <f t="shared" si="39"/>
        <v>0</v>
      </c>
      <c r="F157" s="7"/>
    </row>
    <row r="158" spans="1:6" s="8" customFormat="1" x14ac:dyDescent="0.2">
      <c r="A158" s="12" t="s">
        <v>26</v>
      </c>
      <c r="B158" s="44"/>
      <c r="C158" s="44"/>
      <c r="D158" s="44"/>
      <c r="E158" s="45">
        <f t="shared" si="39"/>
        <v>0</v>
      </c>
      <c r="F158" s="7"/>
    </row>
    <row r="159" spans="1:6" s="14" customFormat="1" ht="15" x14ac:dyDescent="0.25">
      <c r="A159" s="9" t="s">
        <v>16</v>
      </c>
      <c r="B159" s="46">
        <f>B158+B157+B156</f>
        <v>0</v>
      </c>
      <c r="C159" s="46">
        <f>C158+C157+C156</f>
        <v>0</v>
      </c>
      <c r="D159" s="46">
        <f>D158+D157+D156</f>
        <v>0</v>
      </c>
      <c r="E159" s="47">
        <f>D159-C159</f>
        <v>0</v>
      </c>
      <c r="F159" s="13"/>
    </row>
    <row r="160" spans="1:6" s="14" customFormat="1" ht="15" x14ac:dyDescent="0.25">
      <c r="A160" s="15" t="s">
        <v>12</v>
      </c>
      <c r="B160" s="48">
        <f>B159+B155+B150+B146</f>
        <v>0</v>
      </c>
      <c r="C160" s="48">
        <f>C159+C155+C150+C146</f>
        <v>0</v>
      </c>
      <c r="D160" s="48">
        <f>D159+D155+D150+D146</f>
        <v>193675.91</v>
      </c>
      <c r="E160" s="49">
        <f>D160-C160</f>
        <v>193675.91</v>
      </c>
      <c r="F160" s="13"/>
    </row>
    <row r="161" spans="1:6" s="8" customFormat="1" ht="15" x14ac:dyDescent="0.25">
      <c r="A161" s="16" t="s">
        <v>36</v>
      </c>
      <c r="B161" s="39"/>
      <c r="C161" s="40"/>
      <c r="D161" s="40"/>
      <c r="E161" s="41"/>
      <c r="F161" s="7"/>
    </row>
    <row r="162" spans="1:6" s="8" customFormat="1" x14ac:dyDescent="0.2">
      <c r="A162" s="10"/>
      <c r="B162" s="42"/>
      <c r="C162" s="40"/>
      <c r="D162" s="40"/>
      <c r="E162" s="41"/>
      <c r="F162" s="7"/>
    </row>
    <row r="163" spans="1:6" s="8" customFormat="1" ht="15" x14ac:dyDescent="0.25">
      <c r="A163" s="9" t="s">
        <v>39</v>
      </c>
      <c r="B163" s="42"/>
      <c r="C163" s="40"/>
      <c r="D163" s="40"/>
      <c r="E163" s="41"/>
      <c r="F163" s="7"/>
    </row>
    <row r="164" spans="1:6" s="8" customFormat="1" ht="15" x14ac:dyDescent="0.25">
      <c r="A164" s="11"/>
      <c r="B164" s="43"/>
      <c r="C164" s="40"/>
      <c r="D164" s="40"/>
      <c r="E164" s="40"/>
      <c r="F164" s="7"/>
    </row>
    <row r="165" spans="1:6" s="8" customFormat="1" x14ac:dyDescent="0.2">
      <c r="A165" s="12" t="s">
        <v>6</v>
      </c>
      <c r="B165" s="44">
        <v>142101.76000000001</v>
      </c>
      <c r="C165" s="44"/>
      <c r="D165" s="44">
        <v>108138</v>
      </c>
      <c r="E165" s="44">
        <f>D165-C165</f>
        <v>108138</v>
      </c>
      <c r="F165" s="7"/>
    </row>
    <row r="166" spans="1:6" s="8" customFormat="1" x14ac:dyDescent="0.2">
      <c r="A166" s="12" t="s">
        <v>7</v>
      </c>
      <c r="B166" s="44"/>
      <c r="C166" s="44"/>
      <c r="D166" s="44"/>
      <c r="E166" s="44">
        <f>D166-C166</f>
        <v>0</v>
      </c>
      <c r="F166" s="7"/>
    </row>
    <row r="167" spans="1:6" s="8" customFormat="1" x14ac:dyDescent="0.2">
      <c r="A167" s="12" t="s">
        <v>8</v>
      </c>
      <c r="B167" s="45">
        <v>64302.63</v>
      </c>
      <c r="C167" s="44"/>
      <c r="D167" s="44">
        <v>52517.87</v>
      </c>
      <c r="E167" s="45">
        <f>D167-C167</f>
        <v>52517.87</v>
      </c>
      <c r="F167" s="7"/>
    </row>
    <row r="168" spans="1:6" s="14" customFormat="1" ht="15" x14ac:dyDescent="0.25">
      <c r="A168" s="9" t="s">
        <v>9</v>
      </c>
      <c r="B168" s="46">
        <f>B167+B166+B165</f>
        <v>206404.39</v>
      </c>
      <c r="C168" s="46">
        <f>C167+C166+C165</f>
        <v>0</v>
      </c>
      <c r="D168" s="46">
        <f>D167+D166+D165</f>
        <v>160655.87</v>
      </c>
      <c r="E168" s="47">
        <f>D168-C168</f>
        <v>160655.87</v>
      </c>
      <c r="F168" s="13"/>
    </row>
    <row r="169" spans="1:6" s="8" customFormat="1" x14ac:dyDescent="0.2">
      <c r="A169" s="12" t="s">
        <v>17</v>
      </c>
      <c r="B169" s="45">
        <v>3316.5</v>
      </c>
      <c r="C169" s="45">
        <v>5000</v>
      </c>
      <c r="D169" s="45">
        <v>0</v>
      </c>
      <c r="E169" s="45">
        <f t="shared" ref="E169:E171" si="40">D169-C169</f>
        <v>-5000</v>
      </c>
      <c r="F169" s="7"/>
    </row>
    <row r="170" spans="1:6" s="8" customFormat="1" x14ac:dyDescent="0.2">
      <c r="A170" s="12" t="s">
        <v>18</v>
      </c>
      <c r="B170" s="44">
        <v>55</v>
      </c>
      <c r="C170" s="44">
        <v>1000</v>
      </c>
      <c r="D170" s="44">
        <v>1000</v>
      </c>
      <c r="E170" s="45">
        <f t="shared" si="40"/>
        <v>0</v>
      </c>
      <c r="F170" s="7"/>
    </row>
    <row r="171" spans="1:6" s="8" customFormat="1" x14ac:dyDescent="0.2">
      <c r="A171" s="12" t="s">
        <v>19</v>
      </c>
      <c r="B171" s="44">
        <v>3348.69</v>
      </c>
      <c r="C171" s="44">
        <v>1500</v>
      </c>
      <c r="D171" s="44">
        <v>1500</v>
      </c>
      <c r="E171" s="45">
        <f t="shared" si="40"/>
        <v>0</v>
      </c>
      <c r="F171" s="7"/>
    </row>
    <row r="172" spans="1:6" s="14" customFormat="1" ht="15" x14ac:dyDescent="0.25">
      <c r="A172" s="9" t="s">
        <v>14</v>
      </c>
      <c r="B172" s="46">
        <f>B171+B170+B169</f>
        <v>6720.1900000000005</v>
      </c>
      <c r="C172" s="46">
        <f>C171+C170+C169</f>
        <v>7500</v>
      </c>
      <c r="D172" s="46">
        <f>D171+D170+D169</f>
        <v>2500</v>
      </c>
      <c r="E172" s="47">
        <f>D172-C172</f>
        <v>-5000</v>
      </c>
      <c r="F172" s="13"/>
    </row>
    <row r="173" spans="1:6" s="8" customFormat="1" x14ac:dyDescent="0.2">
      <c r="A173" s="12" t="s">
        <v>20</v>
      </c>
      <c r="B173" s="44"/>
      <c r="C173" s="44"/>
      <c r="D173" s="44"/>
      <c r="E173" s="45">
        <f t="shared" ref="E173:E174" si="41">D173-C173</f>
        <v>0</v>
      </c>
      <c r="F173" s="7"/>
    </row>
    <row r="174" spans="1:6" s="8" customFormat="1" x14ac:dyDescent="0.2">
      <c r="A174" s="12" t="s">
        <v>21</v>
      </c>
      <c r="B174" s="44"/>
      <c r="C174" s="44">
        <v>1500</v>
      </c>
      <c r="D174" s="44">
        <v>0</v>
      </c>
      <c r="E174" s="45">
        <f t="shared" si="41"/>
        <v>-1500</v>
      </c>
      <c r="F174" s="7"/>
    </row>
    <row r="175" spans="1:6" s="8" customFormat="1" x14ac:dyDescent="0.2">
      <c r="A175" s="12" t="s">
        <v>22</v>
      </c>
      <c r="B175" s="44"/>
      <c r="C175" s="44"/>
      <c r="D175" s="44"/>
      <c r="E175" s="45"/>
      <c r="F175" s="7"/>
    </row>
    <row r="176" spans="1:6" s="8" customFormat="1" x14ac:dyDescent="0.2">
      <c r="A176" s="12" t="s">
        <v>23</v>
      </c>
      <c r="B176" s="44"/>
      <c r="C176" s="44"/>
      <c r="D176" s="44"/>
      <c r="E176" s="45"/>
      <c r="F176" s="7"/>
    </row>
    <row r="177" spans="1:6" s="14" customFormat="1" ht="15" x14ac:dyDescent="0.25">
      <c r="A177" s="9" t="s">
        <v>15</v>
      </c>
      <c r="B177" s="46">
        <f>B176+B175+B174+B173</f>
        <v>0</v>
      </c>
      <c r="C177" s="46">
        <f>C176+C175+C174+C173</f>
        <v>1500</v>
      </c>
      <c r="D177" s="46">
        <f>D176+D175+D174+D173</f>
        <v>0</v>
      </c>
      <c r="E177" s="47">
        <f>D177-C177</f>
        <v>-1500</v>
      </c>
      <c r="F177" s="13"/>
    </row>
    <row r="178" spans="1:6" s="8" customFormat="1" x14ac:dyDescent="0.2">
      <c r="A178" s="12" t="s">
        <v>24</v>
      </c>
      <c r="B178" s="44">
        <v>3595</v>
      </c>
      <c r="C178" s="44"/>
      <c r="D178" s="44"/>
      <c r="E178" s="45">
        <f t="shared" ref="E178:E180" si="42">D178-C178</f>
        <v>0</v>
      </c>
      <c r="F178" s="7"/>
    </row>
    <row r="179" spans="1:6" s="8" customFormat="1" x14ac:dyDescent="0.2">
      <c r="A179" s="12" t="s">
        <v>25</v>
      </c>
      <c r="B179" s="44"/>
      <c r="C179" s="44"/>
      <c r="D179" s="44"/>
      <c r="E179" s="45">
        <f t="shared" si="42"/>
        <v>0</v>
      </c>
      <c r="F179" s="7"/>
    </row>
    <row r="180" spans="1:6" s="8" customFormat="1" x14ac:dyDescent="0.2">
      <c r="A180" s="12" t="s">
        <v>26</v>
      </c>
      <c r="B180" s="44"/>
      <c r="C180" s="44"/>
      <c r="D180" s="44"/>
      <c r="E180" s="45">
        <f t="shared" si="42"/>
        <v>0</v>
      </c>
      <c r="F180" s="7"/>
    </row>
    <row r="181" spans="1:6" s="14" customFormat="1" ht="15" x14ac:dyDescent="0.25">
      <c r="A181" s="9" t="s">
        <v>16</v>
      </c>
      <c r="B181" s="46">
        <f>B180+B179+B178</f>
        <v>3595</v>
      </c>
      <c r="C181" s="46">
        <f>C180+C179+C178</f>
        <v>0</v>
      </c>
      <c r="D181" s="46">
        <f>D180+D179+D178</f>
        <v>0</v>
      </c>
      <c r="E181" s="47">
        <f>D181-C181</f>
        <v>0</v>
      </c>
      <c r="F181" s="13"/>
    </row>
    <row r="182" spans="1:6" s="14" customFormat="1" ht="15" x14ac:dyDescent="0.25">
      <c r="A182" s="15" t="s">
        <v>12</v>
      </c>
      <c r="B182" s="48">
        <f>B181+B177+B172+B168</f>
        <v>216719.58000000002</v>
      </c>
      <c r="C182" s="48">
        <f>C181+C177+C172+C168</f>
        <v>9000</v>
      </c>
      <c r="D182" s="48">
        <f>D181+D177+D172+D168</f>
        <v>163155.87</v>
      </c>
      <c r="E182" s="49">
        <f>D182-C182</f>
        <v>154155.87</v>
      </c>
      <c r="F182" s="13"/>
    </row>
    <row r="183" spans="1:6" s="8" customFormat="1" ht="15" x14ac:dyDescent="0.25">
      <c r="A183" s="9" t="s">
        <v>40</v>
      </c>
      <c r="B183" s="39"/>
      <c r="C183" s="40"/>
      <c r="D183" s="40"/>
      <c r="E183" s="41"/>
      <c r="F183" s="7"/>
    </row>
    <row r="184" spans="1:6" s="8" customFormat="1" x14ac:dyDescent="0.2">
      <c r="A184" s="10"/>
      <c r="B184" s="42"/>
      <c r="C184" s="40"/>
      <c r="D184" s="40"/>
      <c r="E184" s="41"/>
      <c r="F184" s="7"/>
    </row>
    <row r="185" spans="1:6" s="8" customFormat="1" ht="15" x14ac:dyDescent="0.25">
      <c r="A185" s="9" t="s">
        <v>39</v>
      </c>
      <c r="B185" s="42"/>
      <c r="C185" s="40"/>
      <c r="D185" s="40"/>
      <c r="E185" s="41"/>
      <c r="F185" s="7"/>
    </row>
    <row r="186" spans="1:6" s="8" customFormat="1" ht="15" x14ac:dyDescent="0.25">
      <c r="A186" s="11"/>
      <c r="B186" s="43"/>
      <c r="C186" s="40"/>
      <c r="D186" s="40"/>
      <c r="E186" s="40"/>
      <c r="F186" s="7"/>
    </row>
    <row r="187" spans="1:6" s="8" customFormat="1" x14ac:dyDescent="0.2">
      <c r="A187" s="12" t="s">
        <v>6</v>
      </c>
      <c r="B187" s="44">
        <v>48102.36</v>
      </c>
      <c r="C187" s="44">
        <v>46245</v>
      </c>
      <c r="D187" s="44">
        <v>62620</v>
      </c>
      <c r="E187" s="44">
        <f>D187-C187</f>
        <v>16375</v>
      </c>
      <c r="F187" s="7"/>
    </row>
    <row r="188" spans="1:6" s="8" customFormat="1" x14ac:dyDescent="0.2">
      <c r="A188" s="12" t="s">
        <v>7</v>
      </c>
      <c r="B188" s="44"/>
      <c r="C188" s="44"/>
      <c r="D188" s="44"/>
      <c r="E188" s="44">
        <f>D188-C188</f>
        <v>0</v>
      </c>
      <c r="F188" s="7"/>
    </row>
    <row r="189" spans="1:6" s="8" customFormat="1" x14ac:dyDescent="0.2">
      <c r="A189" s="12" t="s">
        <v>8</v>
      </c>
      <c r="B189" s="45">
        <v>21628.93</v>
      </c>
      <c r="C189" s="44">
        <v>23765.33</v>
      </c>
      <c r="D189" s="44">
        <v>30287.45</v>
      </c>
      <c r="E189" s="45">
        <f>D189-C189</f>
        <v>6522.119999999999</v>
      </c>
      <c r="F189" s="7"/>
    </row>
    <row r="190" spans="1:6" s="14" customFormat="1" ht="15" x14ac:dyDescent="0.25">
      <c r="A190" s="9" t="s">
        <v>9</v>
      </c>
      <c r="B190" s="46">
        <f>B189+B188+B187</f>
        <v>69731.290000000008</v>
      </c>
      <c r="C190" s="46">
        <f>C189+C188+C187</f>
        <v>70010.33</v>
      </c>
      <c r="D190" s="46">
        <f>D189+D188+D187</f>
        <v>92907.45</v>
      </c>
      <c r="E190" s="47">
        <f>D190-C190</f>
        <v>22897.119999999995</v>
      </c>
      <c r="F190" s="13"/>
    </row>
    <row r="191" spans="1:6" s="8" customFormat="1" x14ac:dyDescent="0.2">
      <c r="A191" s="12" t="s">
        <v>17</v>
      </c>
      <c r="B191" s="45">
        <v>3740.91</v>
      </c>
      <c r="C191" s="45">
        <v>4800</v>
      </c>
      <c r="D191" s="45">
        <v>0</v>
      </c>
      <c r="E191" s="45">
        <f t="shared" ref="E191:E193" si="43">D191-C191</f>
        <v>-4800</v>
      </c>
      <c r="F191" s="7"/>
    </row>
    <row r="192" spans="1:6" s="8" customFormat="1" x14ac:dyDescent="0.2">
      <c r="A192" s="12" t="s">
        <v>18</v>
      </c>
      <c r="B192" s="44">
        <v>43688</v>
      </c>
      <c r="C192" s="44">
        <v>70000</v>
      </c>
      <c r="D192" s="44">
        <v>0</v>
      </c>
      <c r="E192" s="45">
        <f t="shared" si="43"/>
        <v>-70000</v>
      </c>
      <c r="F192" s="7"/>
    </row>
    <row r="193" spans="1:6" s="8" customFormat="1" x14ac:dyDescent="0.2">
      <c r="A193" s="12" t="s">
        <v>19</v>
      </c>
      <c r="B193" s="44">
        <v>347.68</v>
      </c>
      <c r="C193" s="44">
        <v>1500</v>
      </c>
      <c r="D193" s="44">
        <v>500</v>
      </c>
      <c r="E193" s="45">
        <f t="shared" si="43"/>
        <v>-1000</v>
      </c>
      <c r="F193" s="7"/>
    </row>
    <row r="194" spans="1:6" s="14" customFormat="1" ht="15" x14ac:dyDescent="0.25">
      <c r="A194" s="9" t="s">
        <v>14</v>
      </c>
      <c r="B194" s="46">
        <f>B193+B192+B191</f>
        <v>47776.59</v>
      </c>
      <c r="C194" s="46">
        <f>C193+C192+C191</f>
        <v>76300</v>
      </c>
      <c r="D194" s="46">
        <f>D193+D192+D191</f>
        <v>500</v>
      </c>
      <c r="E194" s="47">
        <f>D194-C194</f>
        <v>-75800</v>
      </c>
      <c r="F194" s="13"/>
    </row>
    <row r="195" spans="1:6" s="8" customFormat="1" x14ac:dyDescent="0.2">
      <c r="A195" s="12" t="s">
        <v>20</v>
      </c>
      <c r="B195" s="44"/>
      <c r="C195" s="44"/>
      <c r="D195" s="44"/>
      <c r="E195" s="45">
        <f t="shared" ref="E195:E196" si="44">D195-C195</f>
        <v>0</v>
      </c>
      <c r="F195" s="7"/>
    </row>
    <row r="196" spans="1:6" s="8" customFormat="1" x14ac:dyDescent="0.2">
      <c r="A196" s="12" t="s">
        <v>21</v>
      </c>
      <c r="B196" s="44"/>
      <c r="C196" s="44"/>
      <c r="D196" s="44"/>
      <c r="E196" s="45">
        <f t="shared" si="44"/>
        <v>0</v>
      </c>
      <c r="F196" s="7"/>
    </row>
    <row r="197" spans="1:6" s="8" customFormat="1" x14ac:dyDescent="0.2">
      <c r="A197" s="12" t="s">
        <v>22</v>
      </c>
      <c r="B197" s="44"/>
      <c r="C197" s="44"/>
      <c r="D197" s="44"/>
      <c r="E197" s="45"/>
      <c r="F197" s="7"/>
    </row>
    <row r="198" spans="1:6" s="8" customFormat="1" x14ac:dyDescent="0.2">
      <c r="A198" s="12" t="s">
        <v>23</v>
      </c>
      <c r="B198" s="44"/>
      <c r="C198" s="44"/>
      <c r="D198" s="44"/>
      <c r="E198" s="45"/>
      <c r="F198" s="7"/>
    </row>
    <row r="199" spans="1:6" s="14" customFormat="1" ht="15" x14ac:dyDescent="0.25">
      <c r="A199" s="9" t="s">
        <v>15</v>
      </c>
      <c r="B199" s="46">
        <f>B198+B197+B196+B195</f>
        <v>0</v>
      </c>
      <c r="C199" s="46">
        <f>C198+C197+C196+C195</f>
        <v>0</v>
      </c>
      <c r="D199" s="46">
        <f>D198+D197+D196+D195</f>
        <v>0</v>
      </c>
      <c r="E199" s="47">
        <f>D199-C199</f>
        <v>0</v>
      </c>
      <c r="F199" s="13"/>
    </row>
    <row r="200" spans="1:6" s="8" customFormat="1" x14ac:dyDescent="0.2">
      <c r="A200" s="12" t="s">
        <v>24</v>
      </c>
      <c r="B200" s="44"/>
      <c r="C200" s="44">
        <v>2000</v>
      </c>
      <c r="D200" s="44">
        <v>0</v>
      </c>
      <c r="E200" s="45">
        <f t="shared" ref="E200:E202" si="45">D200-C200</f>
        <v>-2000</v>
      </c>
      <c r="F200" s="7"/>
    </row>
    <row r="201" spans="1:6" s="8" customFormat="1" x14ac:dyDescent="0.2">
      <c r="A201" s="12" t="s">
        <v>25</v>
      </c>
      <c r="B201" s="44"/>
      <c r="C201" s="44"/>
      <c r="D201" s="44"/>
      <c r="E201" s="45">
        <f t="shared" si="45"/>
        <v>0</v>
      </c>
      <c r="F201" s="7"/>
    </row>
    <row r="202" spans="1:6" s="8" customFormat="1" x14ac:dyDescent="0.2">
      <c r="A202" s="12" t="s">
        <v>26</v>
      </c>
      <c r="B202" s="44"/>
      <c r="C202" s="44"/>
      <c r="D202" s="44"/>
      <c r="E202" s="45">
        <f t="shared" si="45"/>
        <v>0</v>
      </c>
      <c r="F202" s="7"/>
    </row>
    <row r="203" spans="1:6" s="14" customFormat="1" ht="15" x14ac:dyDescent="0.25">
      <c r="A203" s="9" t="s">
        <v>16</v>
      </c>
      <c r="B203" s="46">
        <f>B202+B201+B200</f>
        <v>0</v>
      </c>
      <c r="C203" s="46">
        <f>C202+C201+C200</f>
        <v>2000</v>
      </c>
      <c r="D203" s="46">
        <f>D202+D201+D200</f>
        <v>0</v>
      </c>
      <c r="E203" s="47">
        <f>D203-C203</f>
        <v>-2000</v>
      </c>
      <c r="F203" s="13"/>
    </row>
    <row r="204" spans="1:6" s="14" customFormat="1" ht="15" x14ac:dyDescent="0.25">
      <c r="A204" s="15" t="s">
        <v>12</v>
      </c>
      <c r="B204" s="48">
        <f>B203+B199+B194+B190</f>
        <v>117507.88</v>
      </c>
      <c r="C204" s="48">
        <f>C203+C199+C194+C190</f>
        <v>148310.33000000002</v>
      </c>
      <c r="D204" s="48">
        <f>D203+D199+D194+D190</f>
        <v>93407.45</v>
      </c>
      <c r="E204" s="49">
        <f>D204-C204</f>
        <v>-54902.880000000019</v>
      </c>
      <c r="F204" s="13"/>
    </row>
    <row r="205" spans="1:6" s="8" customFormat="1" ht="15" x14ac:dyDescent="0.25">
      <c r="A205" s="9" t="s">
        <v>37</v>
      </c>
      <c r="B205" s="39"/>
      <c r="C205" s="40"/>
      <c r="D205" s="40"/>
      <c r="E205" s="41"/>
      <c r="F205" s="7"/>
    </row>
    <row r="206" spans="1:6" s="8" customFormat="1" x14ac:dyDescent="0.2">
      <c r="A206" s="10"/>
      <c r="B206" s="42"/>
      <c r="C206" s="40"/>
      <c r="D206" s="40"/>
      <c r="E206" s="41"/>
      <c r="F206" s="7"/>
    </row>
    <row r="207" spans="1:6" s="8" customFormat="1" ht="15" x14ac:dyDescent="0.25">
      <c r="A207" s="9" t="s">
        <v>39</v>
      </c>
      <c r="B207" s="42"/>
      <c r="C207" s="40"/>
      <c r="D207" s="40"/>
      <c r="E207" s="41"/>
      <c r="F207" s="7"/>
    </row>
    <row r="208" spans="1:6" s="8" customFormat="1" ht="15" x14ac:dyDescent="0.25">
      <c r="A208" s="11"/>
      <c r="B208" s="43"/>
      <c r="C208" s="40"/>
      <c r="D208" s="40"/>
      <c r="E208" s="40"/>
      <c r="F208" s="7"/>
    </row>
    <row r="209" spans="1:6" s="8" customFormat="1" x14ac:dyDescent="0.2">
      <c r="A209" s="12" t="s">
        <v>6</v>
      </c>
      <c r="B209" s="44">
        <v>250980.48000000001</v>
      </c>
      <c r="C209" s="44">
        <v>266455.75</v>
      </c>
      <c r="D209" s="44">
        <v>397052.5</v>
      </c>
      <c r="E209" s="44">
        <f>D209-C209</f>
        <v>130596.75</v>
      </c>
      <c r="F209" s="7"/>
    </row>
    <row r="210" spans="1:6" s="8" customFormat="1" x14ac:dyDescent="0.2">
      <c r="A210" s="12" t="s">
        <v>7</v>
      </c>
      <c r="B210" s="44"/>
      <c r="C210" s="44"/>
      <c r="D210" s="44"/>
      <c r="E210" s="44">
        <f>D210-C210</f>
        <v>0</v>
      </c>
      <c r="F210" s="7"/>
    </row>
    <row r="211" spans="1:6" s="8" customFormat="1" x14ac:dyDescent="0.2">
      <c r="A211" s="12" t="s">
        <v>8</v>
      </c>
      <c r="B211" s="45">
        <v>80884.600000000006</v>
      </c>
      <c r="C211" s="44">
        <v>80155.100000000006</v>
      </c>
      <c r="D211" s="44">
        <v>137100.4</v>
      </c>
      <c r="E211" s="45">
        <f>D211-C211</f>
        <v>56945.299999999988</v>
      </c>
      <c r="F211" s="7"/>
    </row>
    <row r="212" spans="1:6" s="14" customFormat="1" ht="15" x14ac:dyDescent="0.25">
      <c r="A212" s="9" t="s">
        <v>9</v>
      </c>
      <c r="B212" s="46">
        <f>B211+B210+B209</f>
        <v>331865.08</v>
      </c>
      <c r="C212" s="46">
        <f>C211+C210+C209</f>
        <v>346610.85</v>
      </c>
      <c r="D212" s="46">
        <f>D211+D210+D209</f>
        <v>534152.9</v>
      </c>
      <c r="E212" s="47">
        <f>D212-C212</f>
        <v>187542.05000000005</v>
      </c>
      <c r="F212" s="13"/>
    </row>
    <row r="213" spans="1:6" s="8" customFormat="1" x14ac:dyDescent="0.2">
      <c r="A213" s="12" t="s">
        <v>17</v>
      </c>
      <c r="B213" s="45">
        <f>223.69+17235</f>
        <v>17458.689999999999</v>
      </c>
      <c r="C213" s="45">
        <v>27400</v>
      </c>
      <c r="D213" s="45">
        <v>0</v>
      </c>
      <c r="E213" s="45">
        <f t="shared" ref="E213:E215" si="46">D213-C213</f>
        <v>-27400</v>
      </c>
      <c r="F213" s="7"/>
    </row>
    <row r="214" spans="1:6" s="8" customFormat="1" x14ac:dyDescent="0.2">
      <c r="A214" s="12" t="s">
        <v>18</v>
      </c>
      <c r="B214" s="44">
        <v>7109.33</v>
      </c>
      <c r="C214" s="44">
        <v>7800</v>
      </c>
      <c r="D214" s="44">
        <v>45650</v>
      </c>
      <c r="E214" s="45">
        <f t="shared" si="46"/>
        <v>37850</v>
      </c>
      <c r="F214" s="7"/>
    </row>
    <row r="215" spans="1:6" s="8" customFormat="1" x14ac:dyDescent="0.2">
      <c r="A215" s="12" t="s">
        <v>19</v>
      </c>
      <c r="B215" s="44">
        <v>230.74</v>
      </c>
      <c r="C215" s="44">
        <v>1500</v>
      </c>
      <c r="D215" s="44">
        <v>2000</v>
      </c>
      <c r="E215" s="45">
        <f t="shared" si="46"/>
        <v>500</v>
      </c>
      <c r="F215" s="7"/>
    </row>
    <row r="216" spans="1:6" s="14" customFormat="1" ht="15" x14ac:dyDescent="0.25">
      <c r="A216" s="9" t="s">
        <v>14</v>
      </c>
      <c r="B216" s="46">
        <f>B215+B214+B213</f>
        <v>24798.76</v>
      </c>
      <c r="C216" s="46">
        <f>C215+C214+C213</f>
        <v>36700</v>
      </c>
      <c r="D216" s="46">
        <f>D215+D214+D213</f>
        <v>47650</v>
      </c>
      <c r="E216" s="47">
        <f>D216-C216</f>
        <v>10950</v>
      </c>
      <c r="F216" s="13"/>
    </row>
    <row r="217" spans="1:6" s="8" customFormat="1" x14ac:dyDescent="0.2">
      <c r="A217" s="12" t="s">
        <v>20</v>
      </c>
      <c r="B217" s="44"/>
      <c r="C217" s="44">
        <v>2000</v>
      </c>
      <c r="D217" s="44">
        <v>2500</v>
      </c>
      <c r="E217" s="45">
        <f t="shared" ref="E217:E218" si="47">D217-C217</f>
        <v>500</v>
      </c>
      <c r="F217" s="7"/>
    </row>
    <row r="218" spans="1:6" s="8" customFormat="1" x14ac:dyDescent="0.2">
      <c r="A218" s="12" t="s">
        <v>21</v>
      </c>
      <c r="B218" s="44"/>
      <c r="C218" s="44">
        <v>3600</v>
      </c>
      <c r="D218" s="44">
        <v>0</v>
      </c>
      <c r="E218" s="45">
        <f t="shared" si="47"/>
        <v>-3600</v>
      </c>
      <c r="F218" s="7"/>
    </row>
    <row r="219" spans="1:6" s="8" customFormat="1" x14ac:dyDescent="0.2">
      <c r="A219" s="12" t="s">
        <v>22</v>
      </c>
      <c r="B219" s="44"/>
      <c r="C219" s="44"/>
      <c r="D219" s="44"/>
      <c r="E219" s="45"/>
      <c r="F219" s="7"/>
    </row>
    <row r="220" spans="1:6" s="8" customFormat="1" x14ac:dyDescent="0.2">
      <c r="A220" s="12" t="s">
        <v>23</v>
      </c>
      <c r="B220" s="44"/>
      <c r="C220" s="44"/>
      <c r="D220" s="44"/>
      <c r="E220" s="45"/>
      <c r="F220" s="7"/>
    </row>
    <row r="221" spans="1:6" s="14" customFormat="1" ht="15" x14ac:dyDescent="0.25">
      <c r="A221" s="9" t="s">
        <v>15</v>
      </c>
      <c r="B221" s="46">
        <f>B220+B219+B218+B217</f>
        <v>0</v>
      </c>
      <c r="C221" s="46">
        <f>C220+C219+C218+C217</f>
        <v>5600</v>
      </c>
      <c r="D221" s="46">
        <f>D220+D219+D218+D217</f>
        <v>2500</v>
      </c>
      <c r="E221" s="47">
        <f>D221-C221</f>
        <v>-3100</v>
      </c>
      <c r="F221" s="13"/>
    </row>
    <row r="222" spans="1:6" s="8" customFormat="1" x14ac:dyDescent="0.2">
      <c r="A222" s="12" t="s">
        <v>24</v>
      </c>
      <c r="B222" s="44"/>
      <c r="C222" s="44"/>
      <c r="D222" s="44"/>
      <c r="E222" s="45">
        <f t="shared" ref="E222:E224" si="48">D222-C222</f>
        <v>0</v>
      </c>
      <c r="F222" s="7"/>
    </row>
    <row r="223" spans="1:6" s="8" customFormat="1" x14ac:dyDescent="0.2">
      <c r="A223" s="12" t="s">
        <v>25</v>
      </c>
      <c r="B223" s="44"/>
      <c r="C223" s="44"/>
      <c r="D223" s="44"/>
      <c r="E223" s="45">
        <f t="shared" si="48"/>
        <v>0</v>
      </c>
      <c r="F223" s="7"/>
    </row>
    <row r="224" spans="1:6" s="8" customFormat="1" x14ac:dyDescent="0.2">
      <c r="A224" s="12" t="s">
        <v>26</v>
      </c>
      <c r="B224" s="44"/>
      <c r="C224" s="44"/>
      <c r="D224" s="44"/>
      <c r="E224" s="45">
        <f t="shared" si="48"/>
        <v>0</v>
      </c>
      <c r="F224" s="7"/>
    </row>
    <row r="225" spans="1:6" s="14" customFormat="1" ht="15" x14ac:dyDescent="0.25">
      <c r="A225" s="9" t="s">
        <v>16</v>
      </c>
      <c r="B225" s="46">
        <f>B224+B223+B222</f>
        <v>0</v>
      </c>
      <c r="C225" s="46">
        <f>C224+C223+C222</f>
        <v>0</v>
      </c>
      <c r="D225" s="46">
        <f>D224+D223+D222</f>
        <v>0</v>
      </c>
      <c r="E225" s="47">
        <f>D225-C225</f>
        <v>0</v>
      </c>
      <c r="F225" s="13"/>
    </row>
    <row r="226" spans="1:6" s="14" customFormat="1" ht="15" x14ac:dyDescent="0.25">
      <c r="A226" s="15" t="s">
        <v>12</v>
      </c>
      <c r="B226" s="48">
        <f>B225+B221+B216+B212</f>
        <v>356663.84</v>
      </c>
      <c r="C226" s="48">
        <f>C225+C221+C216+C212</f>
        <v>388910.85</v>
      </c>
      <c r="D226" s="48">
        <f>D225+D221+D216+D212</f>
        <v>584302.9</v>
      </c>
      <c r="E226" s="49">
        <f>D226-C226</f>
        <v>195392.05000000005</v>
      </c>
      <c r="F226" s="13"/>
    </row>
    <row r="227" spans="1:6" s="8" customFormat="1" x14ac:dyDescent="0.2">
      <c r="A227" s="17"/>
      <c r="B227" s="50"/>
      <c r="C227" s="40"/>
      <c r="D227" s="40"/>
      <c r="E227" s="41"/>
      <c r="F227" s="7"/>
    </row>
    <row r="228" spans="1:6" s="8" customFormat="1" ht="15" x14ac:dyDescent="0.25">
      <c r="A228" s="9" t="s">
        <v>41</v>
      </c>
      <c r="B228" s="50"/>
      <c r="C228" s="40"/>
      <c r="D228" s="40"/>
      <c r="E228" s="41"/>
      <c r="F228" s="7"/>
    </row>
    <row r="229" spans="1:6" s="8" customFormat="1" x14ac:dyDescent="0.2">
      <c r="A229" s="19"/>
      <c r="B229" s="51"/>
      <c r="C229" s="52"/>
      <c r="D229" s="52"/>
      <c r="E229" s="53"/>
      <c r="F229" s="7"/>
    </row>
    <row r="230" spans="1:6" s="8" customFormat="1" x14ac:dyDescent="0.2">
      <c r="A230" s="12" t="s">
        <v>6</v>
      </c>
      <c r="B230" s="44">
        <f>B121+B209+B165+B187+B143</f>
        <v>582703.72</v>
      </c>
      <c r="C230" s="44">
        <f t="shared" ref="C230:D230" si="49">C121+C209+C165+C187+C143</f>
        <v>312700.75</v>
      </c>
      <c r="D230" s="44">
        <f t="shared" si="49"/>
        <v>863309.1</v>
      </c>
      <c r="E230" s="44">
        <f t="shared" ref="E230:E239" si="50">D230-C230</f>
        <v>550608.35</v>
      </c>
      <c r="F230" s="7"/>
    </row>
    <row r="231" spans="1:6" s="8" customFormat="1" x14ac:dyDescent="0.2">
      <c r="A231" s="12" t="s">
        <v>7</v>
      </c>
      <c r="B231" s="44">
        <f t="shared" ref="B231:D231" si="51">B122+B210+B166+B188+B144</f>
        <v>0</v>
      </c>
      <c r="C231" s="44">
        <f t="shared" si="51"/>
        <v>0</v>
      </c>
      <c r="D231" s="44">
        <f t="shared" si="51"/>
        <v>0</v>
      </c>
      <c r="E231" s="44">
        <f t="shared" si="50"/>
        <v>0</v>
      </c>
      <c r="F231" s="7"/>
    </row>
    <row r="232" spans="1:6" s="8" customFormat="1" x14ac:dyDescent="0.2">
      <c r="A232" s="12" t="s">
        <v>8</v>
      </c>
      <c r="B232" s="44">
        <f t="shared" ref="B232:D232" si="52">B123+B211+B167+B189+B145</f>
        <v>222174.03</v>
      </c>
      <c r="C232" s="44">
        <f t="shared" si="52"/>
        <v>103920.43000000001</v>
      </c>
      <c r="D232" s="44">
        <f t="shared" si="52"/>
        <v>328110.83</v>
      </c>
      <c r="E232" s="45">
        <f t="shared" si="50"/>
        <v>224190.40000000002</v>
      </c>
      <c r="F232" s="7"/>
    </row>
    <row r="233" spans="1:6" s="14" customFormat="1" ht="15" x14ac:dyDescent="0.25">
      <c r="A233" s="9" t="s">
        <v>9</v>
      </c>
      <c r="B233" s="46">
        <f>B232+B231+B230</f>
        <v>804877.75</v>
      </c>
      <c r="C233" s="46">
        <f t="shared" ref="C233:D233" si="53">C232+C231+C230</f>
        <v>416621.18</v>
      </c>
      <c r="D233" s="46">
        <f t="shared" si="53"/>
        <v>1191419.93</v>
      </c>
      <c r="E233" s="47">
        <f t="shared" si="50"/>
        <v>774798.75</v>
      </c>
      <c r="F233" s="13"/>
    </row>
    <row r="234" spans="1:6" s="8" customFormat="1" x14ac:dyDescent="0.2">
      <c r="A234" s="12" t="s">
        <v>17</v>
      </c>
      <c r="B234" s="44">
        <f t="shared" ref="B234:D234" si="54">B125+B213+B169+B191+B147</f>
        <v>24516.1</v>
      </c>
      <c r="C234" s="44">
        <f t="shared" si="54"/>
        <v>37200</v>
      </c>
      <c r="D234" s="44">
        <f t="shared" si="54"/>
        <v>0</v>
      </c>
      <c r="E234" s="45">
        <f t="shared" si="50"/>
        <v>-37200</v>
      </c>
      <c r="F234" s="7"/>
    </row>
    <row r="235" spans="1:6" s="8" customFormat="1" x14ac:dyDescent="0.2">
      <c r="A235" s="12" t="s">
        <v>18</v>
      </c>
      <c r="B235" s="44">
        <f t="shared" ref="B235:D235" si="55">B126+B214+B170+B192+B148</f>
        <v>50852.33</v>
      </c>
      <c r="C235" s="44">
        <f t="shared" si="55"/>
        <v>78800</v>
      </c>
      <c r="D235" s="44">
        <f t="shared" si="55"/>
        <v>46650</v>
      </c>
      <c r="E235" s="45">
        <f t="shared" si="50"/>
        <v>-32150</v>
      </c>
      <c r="F235" s="7"/>
    </row>
    <row r="236" spans="1:6" s="8" customFormat="1" x14ac:dyDescent="0.2">
      <c r="A236" s="12" t="s">
        <v>19</v>
      </c>
      <c r="B236" s="44">
        <f t="shared" ref="B236:D236" si="56">B127+B215+B171+B193+B149</f>
        <v>3927.11</v>
      </c>
      <c r="C236" s="44">
        <f t="shared" si="56"/>
        <v>4500</v>
      </c>
      <c r="D236" s="44">
        <f t="shared" si="56"/>
        <v>4000</v>
      </c>
      <c r="E236" s="45">
        <f t="shared" si="50"/>
        <v>-500</v>
      </c>
      <c r="F236" s="7"/>
    </row>
    <row r="237" spans="1:6" s="14" customFormat="1" ht="15" x14ac:dyDescent="0.25">
      <c r="A237" s="9" t="s">
        <v>14</v>
      </c>
      <c r="B237" s="46">
        <f>B236+B235+B234</f>
        <v>79295.540000000008</v>
      </c>
      <c r="C237" s="46">
        <f t="shared" ref="C237:D237" si="57">C236+C235+C234</f>
        <v>120500</v>
      </c>
      <c r="D237" s="46">
        <f t="shared" si="57"/>
        <v>50650</v>
      </c>
      <c r="E237" s="47">
        <f t="shared" si="50"/>
        <v>-69850</v>
      </c>
      <c r="F237" s="13"/>
    </row>
    <row r="238" spans="1:6" s="8" customFormat="1" x14ac:dyDescent="0.2">
      <c r="A238" s="12" t="s">
        <v>20</v>
      </c>
      <c r="B238" s="44">
        <f t="shared" ref="B238:D238" si="58">B129+B217+B173+B195+B151</f>
        <v>0</v>
      </c>
      <c r="C238" s="44">
        <f t="shared" si="58"/>
        <v>2000</v>
      </c>
      <c r="D238" s="44">
        <f t="shared" si="58"/>
        <v>2500</v>
      </c>
      <c r="E238" s="45">
        <f t="shared" si="50"/>
        <v>500</v>
      </c>
      <c r="F238" s="7"/>
    </row>
    <row r="239" spans="1:6" s="8" customFormat="1" x14ac:dyDescent="0.2">
      <c r="A239" s="12" t="s">
        <v>21</v>
      </c>
      <c r="B239" s="44">
        <f t="shared" ref="B239:D239" si="59">B130+B218+B174+B196+B152</f>
        <v>0</v>
      </c>
      <c r="C239" s="44">
        <f t="shared" si="59"/>
        <v>5100</v>
      </c>
      <c r="D239" s="44">
        <f t="shared" si="59"/>
        <v>0</v>
      </c>
      <c r="E239" s="45">
        <f t="shared" si="50"/>
        <v>-5100</v>
      </c>
      <c r="F239" s="7"/>
    </row>
    <row r="240" spans="1:6" s="8" customFormat="1" x14ac:dyDescent="0.2">
      <c r="A240" s="12" t="s">
        <v>22</v>
      </c>
      <c r="B240" s="44">
        <f t="shared" ref="B240:D240" si="60">B131+B219+B175+B197+B153</f>
        <v>0</v>
      </c>
      <c r="C240" s="44">
        <f t="shared" si="60"/>
        <v>0</v>
      </c>
      <c r="D240" s="44">
        <f t="shared" si="60"/>
        <v>0</v>
      </c>
      <c r="E240" s="45"/>
      <c r="F240" s="7"/>
    </row>
    <row r="241" spans="1:6" s="8" customFormat="1" x14ac:dyDescent="0.2">
      <c r="A241" s="12" t="s">
        <v>23</v>
      </c>
      <c r="B241" s="44">
        <f t="shared" ref="B241:D241" si="61">B132+B220+B176+B198+B154</f>
        <v>0</v>
      </c>
      <c r="C241" s="44">
        <f t="shared" si="61"/>
        <v>0</v>
      </c>
      <c r="D241" s="44">
        <f t="shared" si="61"/>
        <v>0</v>
      </c>
      <c r="E241" s="45"/>
      <c r="F241" s="7"/>
    </row>
    <row r="242" spans="1:6" s="14" customFormat="1" ht="15" x14ac:dyDescent="0.25">
      <c r="A242" s="9" t="s">
        <v>15</v>
      </c>
      <c r="B242" s="46">
        <f>B241+B240+B239+B238</f>
        <v>0</v>
      </c>
      <c r="C242" s="46">
        <f t="shared" ref="C242:D242" si="62">C241+C240+C239+C238</f>
        <v>7100</v>
      </c>
      <c r="D242" s="46">
        <f t="shared" si="62"/>
        <v>2500</v>
      </c>
      <c r="E242" s="47">
        <f t="shared" ref="E242:E247" si="63">D242-C242</f>
        <v>-4600</v>
      </c>
      <c r="F242" s="13"/>
    </row>
    <row r="243" spans="1:6" s="8" customFormat="1" x14ac:dyDescent="0.2">
      <c r="A243" s="12" t="s">
        <v>24</v>
      </c>
      <c r="B243" s="44">
        <f t="shared" ref="B243:D243" si="64">B134+B222+B178+B200+B156</f>
        <v>3595</v>
      </c>
      <c r="C243" s="44">
        <f t="shared" si="64"/>
        <v>2000</v>
      </c>
      <c r="D243" s="44">
        <f t="shared" si="64"/>
        <v>0</v>
      </c>
      <c r="E243" s="45">
        <f t="shared" si="63"/>
        <v>-2000</v>
      </c>
      <c r="F243" s="7"/>
    </row>
    <row r="244" spans="1:6" s="8" customFormat="1" x14ac:dyDescent="0.2">
      <c r="A244" s="12" t="s">
        <v>25</v>
      </c>
      <c r="B244" s="44">
        <f t="shared" ref="B244:D244" si="65">B135+B223+B179+B201+B157</f>
        <v>0</v>
      </c>
      <c r="C244" s="44">
        <f t="shared" si="65"/>
        <v>0</v>
      </c>
      <c r="D244" s="44">
        <f t="shared" si="65"/>
        <v>0</v>
      </c>
      <c r="E244" s="45">
        <f t="shared" si="63"/>
        <v>0</v>
      </c>
      <c r="F244" s="7"/>
    </row>
    <row r="245" spans="1:6" s="8" customFormat="1" x14ac:dyDescent="0.2">
      <c r="A245" s="12" t="s">
        <v>26</v>
      </c>
      <c r="B245" s="44">
        <f t="shared" ref="B245:D245" si="66">B136+B224+B180+B202+B158</f>
        <v>0</v>
      </c>
      <c r="C245" s="44">
        <f t="shared" si="66"/>
        <v>0</v>
      </c>
      <c r="D245" s="44">
        <f t="shared" si="66"/>
        <v>0</v>
      </c>
      <c r="E245" s="45">
        <f t="shared" si="63"/>
        <v>0</v>
      </c>
      <c r="F245" s="7"/>
    </row>
    <row r="246" spans="1:6" s="14" customFormat="1" ht="15" x14ac:dyDescent="0.25">
      <c r="A246" s="9" t="s">
        <v>16</v>
      </c>
      <c r="B246" s="46">
        <f>B245+B244+B243</f>
        <v>3595</v>
      </c>
      <c r="C246" s="46">
        <f>C245+C244+C243</f>
        <v>2000</v>
      </c>
      <c r="D246" s="46">
        <f>D245+D244+D243</f>
        <v>0</v>
      </c>
      <c r="E246" s="47">
        <f t="shared" si="63"/>
        <v>-2000</v>
      </c>
      <c r="F246" s="13"/>
    </row>
    <row r="247" spans="1:6" s="14" customFormat="1" ht="15" x14ac:dyDescent="0.25">
      <c r="A247" s="15" t="s">
        <v>12</v>
      </c>
      <c r="B247" s="48">
        <f>B246+B242+B237+B233</f>
        <v>887768.29</v>
      </c>
      <c r="C247" s="48">
        <f>C246+C242+C237+C233</f>
        <v>546221.17999999993</v>
      </c>
      <c r="D247" s="48">
        <f>D246+D242+D237+D233</f>
        <v>1244569.93</v>
      </c>
      <c r="E247" s="49">
        <f t="shared" si="63"/>
        <v>698348.75</v>
      </c>
      <c r="F247" s="13"/>
    </row>
    <row r="248" spans="1:6" s="8" customFormat="1" ht="15" x14ac:dyDescent="0.25">
      <c r="A248" s="9" t="s">
        <v>40</v>
      </c>
      <c r="B248" s="39"/>
      <c r="C248" s="40"/>
      <c r="D248" s="40"/>
      <c r="E248" s="41"/>
      <c r="F248" s="7"/>
    </row>
    <row r="249" spans="1:6" s="8" customFormat="1" x14ac:dyDescent="0.2">
      <c r="A249" s="10"/>
      <c r="B249" s="42"/>
      <c r="C249" s="40"/>
      <c r="D249" s="40"/>
      <c r="E249" s="41"/>
      <c r="F249" s="7"/>
    </row>
    <row r="250" spans="1:6" s="8" customFormat="1" ht="15" x14ac:dyDescent="0.25">
      <c r="A250" s="9" t="s">
        <v>42</v>
      </c>
      <c r="B250" s="42"/>
      <c r="C250" s="40"/>
      <c r="D250" s="40"/>
      <c r="E250" s="41"/>
      <c r="F250" s="7"/>
    </row>
    <row r="251" spans="1:6" s="8" customFormat="1" ht="15" x14ac:dyDescent="0.25">
      <c r="A251" s="11"/>
      <c r="B251" s="43"/>
      <c r="C251" s="40"/>
      <c r="D251" s="40"/>
      <c r="E251" s="40"/>
      <c r="F251" s="7"/>
    </row>
    <row r="252" spans="1:6" s="8" customFormat="1" x14ac:dyDescent="0.2">
      <c r="A252" s="12" t="s">
        <v>6</v>
      </c>
      <c r="B252" s="44">
        <v>167197.85</v>
      </c>
      <c r="C252" s="44">
        <v>194386</v>
      </c>
      <c r="D252" s="44">
        <v>266743</v>
      </c>
      <c r="E252" s="44">
        <f>D252-C252</f>
        <v>72357</v>
      </c>
      <c r="F252" s="7"/>
    </row>
    <row r="253" spans="1:6" s="8" customFormat="1" x14ac:dyDescent="0.2">
      <c r="A253" s="12" t="s">
        <v>7</v>
      </c>
      <c r="B253" s="44"/>
      <c r="C253" s="44"/>
      <c r="D253" s="44"/>
      <c r="E253" s="44">
        <f>D253-C253</f>
        <v>0</v>
      </c>
      <c r="F253" s="7"/>
    </row>
    <row r="254" spans="1:6" s="8" customFormat="1" x14ac:dyDescent="0.2">
      <c r="A254" s="12" t="s">
        <v>8</v>
      </c>
      <c r="B254" s="45">
        <v>60224.15</v>
      </c>
      <c r="C254" s="44">
        <v>67498.179999999993</v>
      </c>
      <c r="D254" s="44">
        <v>92941.5</v>
      </c>
      <c r="E254" s="45">
        <f>D254-C254</f>
        <v>25443.320000000007</v>
      </c>
      <c r="F254" s="7"/>
    </row>
    <row r="255" spans="1:6" s="14" customFormat="1" ht="15" x14ac:dyDescent="0.25">
      <c r="A255" s="9" t="s">
        <v>9</v>
      </c>
      <c r="B255" s="46">
        <f>B254+B253+B252</f>
        <v>227422</v>
      </c>
      <c r="C255" s="46">
        <f>C254+C253+C252</f>
        <v>261884.18</v>
      </c>
      <c r="D255" s="46">
        <f>D254+D253+D252</f>
        <v>359684.5</v>
      </c>
      <c r="E255" s="47">
        <f>D255-C255</f>
        <v>97800.320000000007</v>
      </c>
      <c r="F255" s="13"/>
    </row>
    <row r="256" spans="1:6" s="8" customFormat="1" x14ac:dyDescent="0.2">
      <c r="A256" s="12" t="s">
        <v>17</v>
      </c>
      <c r="B256" s="45">
        <v>3863.34</v>
      </c>
      <c r="C256" s="45">
        <v>20000</v>
      </c>
      <c r="D256" s="45">
        <v>0</v>
      </c>
      <c r="E256" s="45">
        <f t="shared" ref="E256:E258" si="67">D256-C256</f>
        <v>-20000</v>
      </c>
      <c r="F256" s="7"/>
    </row>
    <row r="257" spans="1:6" s="8" customFormat="1" x14ac:dyDescent="0.2">
      <c r="A257" s="12" t="s">
        <v>18</v>
      </c>
      <c r="B257" s="44">
        <v>70327.17</v>
      </c>
      <c r="C257" s="44">
        <v>71500</v>
      </c>
      <c r="D257" s="44">
        <v>71500</v>
      </c>
      <c r="E257" s="45">
        <f t="shared" si="67"/>
        <v>0</v>
      </c>
      <c r="F257" s="7"/>
    </row>
    <row r="258" spans="1:6" s="8" customFormat="1" x14ac:dyDescent="0.2">
      <c r="A258" s="12" t="s">
        <v>19</v>
      </c>
      <c r="B258" s="44">
        <v>2943.57</v>
      </c>
      <c r="C258" s="44">
        <v>3000</v>
      </c>
      <c r="D258" s="44">
        <v>1500</v>
      </c>
      <c r="E258" s="45">
        <f t="shared" si="67"/>
        <v>-1500</v>
      </c>
      <c r="F258" s="7"/>
    </row>
    <row r="259" spans="1:6" s="14" customFormat="1" ht="15" x14ac:dyDescent="0.25">
      <c r="A259" s="9" t="s">
        <v>14</v>
      </c>
      <c r="B259" s="46">
        <f>B258+B257+B256</f>
        <v>77134.080000000002</v>
      </c>
      <c r="C259" s="46">
        <f>C258+C257+C256</f>
        <v>94500</v>
      </c>
      <c r="D259" s="46">
        <f>D258+D257+D256</f>
        <v>73000</v>
      </c>
      <c r="E259" s="47">
        <f>D259-C259</f>
        <v>-21500</v>
      </c>
      <c r="F259" s="13"/>
    </row>
    <row r="260" spans="1:6" s="8" customFormat="1" x14ac:dyDescent="0.2">
      <c r="A260" s="12" t="s">
        <v>20</v>
      </c>
      <c r="B260" s="44"/>
      <c r="C260" s="44"/>
      <c r="D260" s="44"/>
      <c r="E260" s="45">
        <f t="shared" ref="E260:E261" si="68">D260-C260</f>
        <v>0</v>
      </c>
      <c r="F260" s="7"/>
    </row>
    <row r="261" spans="1:6" s="8" customFormat="1" x14ac:dyDescent="0.2">
      <c r="A261" s="12" t="s">
        <v>21</v>
      </c>
      <c r="B261" s="44"/>
      <c r="C261" s="44">
        <v>3000</v>
      </c>
      <c r="D261" s="44">
        <v>0</v>
      </c>
      <c r="E261" s="45">
        <f t="shared" si="68"/>
        <v>-3000</v>
      </c>
      <c r="F261" s="7"/>
    </row>
    <row r="262" spans="1:6" s="8" customFormat="1" x14ac:dyDescent="0.2">
      <c r="A262" s="12" t="s">
        <v>22</v>
      </c>
      <c r="B262" s="44"/>
      <c r="C262" s="44"/>
      <c r="D262" s="44"/>
      <c r="E262" s="45"/>
      <c r="F262" s="7"/>
    </row>
    <row r="263" spans="1:6" s="8" customFormat="1" x14ac:dyDescent="0.2">
      <c r="A263" s="12" t="s">
        <v>23</v>
      </c>
      <c r="B263" s="44"/>
      <c r="C263" s="44"/>
      <c r="D263" s="44"/>
      <c r="E263" s="45"/>
      <c r="F263" s="7"/>
    </row>
    <row r="264" spans="1:6" s="14" customFormat="1" ht="15" x14ac:dyDescent="0.25">
      <c r="A264" s="9" t="s">
        <v>15</v>
      </c>
      <c r="B264" s="46">
        <f>B263+B262+B261+B260</f>
        <v>0</v>
      </c>
      <c r="C264" s="46">
        <f>C263+C262+C261+C260</f>
        <v>3000</v>
      </c>
      <c r="D264" s="46">
        <f>D263+D262+D261+D260</f>
        <v>0</v>
      </c>
      <c r="E264" s="47">
        <f>D264-C264</f>
        <v>-3000</v>
      </c>
      <c r="F264" s="13"/>
    </row>
    <row r="265" spans="1:6" s="8" customFormat="1" x14ac:dyDescent="0.2">
      <c r="A265" s="12" t="s">
        <v>24</v>
      </c>
      <c r="B265" s="44">
        <v>0</v>
      </c>
      <c r="C265" s="44"/>
      <c r="D265" s="44"/>
      <c r="E265" s="45">
        <f t="shared" ref="E265:E267" si="69">D265-C265</f>
        <v>0</v>
      </c>
      <c r="F265" s="7"/>
    </row>
    <row r="266" spans="1:6" s="8" customFormat="1" x14ac:dyDescent="0.2">
      <c r="A266" s="12" t="s">
        <v>25</v>
      </c>
      <c r="B266" s="44">
        <v>17411.73</v>
      </c>
      <c r="C266" s="44">
        <v>32500</v>
      </c>
      <c r="D266" s="44">
        <v>7500</v>
      </c>
      <c r="E266" s="45">
        <f t="shared" si="69"/>
        <v>-25000</v>
      </c>
      <c r="F266" s="7"/>
    </row>
    <row r="267" spans="1:6" s="8" customFormat="1" x14ac:dyDescent="0.2">
      <c r="A267" s="12" t="s">
        <v>26</v>
      </c>
      <c r="B267" s="44"/>
      <c r="C267" s="44"/>
      <c r="D267" s="44"/>
      <c r="E267" s="45">
        <f t="shared" si="69"/>
        <v>0</v>
      </c>
      <c r="F267" s="7"/>
    </row>
    <row r="268" spans="1:6" s="14" customFormat="1" ht="15" x14ac:dyDescent="0.25">
      <c r="A268" s="9" t="s">
        <v>16</v>
      </c>
      <c r="B268" s="46">
        <f>B267+B266+B265</f>
        <v>17411.73</v>
      </c>
      <c r="C268" s="46">
        <f>C267+C266+C265</f>
        <v>32500</v>
      </c>
      <c r="D268" s="46">
        <f>D267+D266+D265</f>
        <v>7500</v>
      </c>
      <c r="E268" s="47">
        <f>D268-C268</f>
        <v>-25000</v>
      </c>
      <c r="F268" s="13"/>
    </row>
    <row r="269" spans="1:6" s="14" customFormat="1" ht="15" x14ac:dyDescent="0.25">
      <c r="A269" s="15" t="s">
        <v>12</v>
      </c>
      <c r="B269" s="48">
        <f>B268+B264+B259+B255</f>
        <v>321967.81</v>
      </c>
      <c r="C269" s="48">
        <f>C268+C264+C259+C255</f>
        <v>391884.18</v>
      </c>
      <c r="D269" s="48">
        <f>D268+D264+D259+D255</f>
        <v>440184.5</v>
      </c>
      <c r="E269" s="49">
        <f>D269-C269</f>
        <v>48300.320000000007</v>
      </c>
      <c r="F269" s="13"/>
    </row>
    <row r="270" spans="1:6" s="8" customFormat="1" x14ac:dyDescent="0.2">
      <c r="A270" s="17"/>
      <c r="B270" s="50"/>
      <c r="C270" s="40"/>
      <c r="D270" s="40"/>
      <c r="E270" s="41"/>
      <c r="F270" s="7"/>
    </row>
    <row r="271" spans="1:6" s="8" customFormat="1" ht="15" x14ac:dyDescent="0.25">
      <c r="A271" s="9" t="s">
        <v>43</v>
      </c>
      <c r="B271" s="50"/>
      <c r="C271" s="40"/>
      <c r="D271" s="40"/>
      <c r="E271" s="41"/>
      <c r="F271" s="7"/>
    </row>
    <row r="272" spans="1:6" s="8" customFormat="1" x14ac:dyDescent="0.2">
      <c r="A272" s="19"/>
      <c r="B272" s="51"/>
      <c r="C272" s="52"/>
      <c r="D272" s="52"/>
      <c r="E272" s="53"/>
      <c r="F272" s="7"/>
    </row>
    <row r="273" spans="1:6" s="8" customFormat="1" x14ac:dyDescent="0.2">
      <c r="A273" s="12" t="s">
        <v>6</v>
      </c>
      <c r="B273" s="44">
        <f>B252</f>
        <v>167197.85</v>
      </c>
      <c r="C273" s="44">
        <f t="shared" ref="C273:D273" si="70">C252</f>
        <v>194386</v>
      </c>
      <c r="D273" s="44">
        <f t="shared" si="70"/>
        <v>266743</v>
      </c>
      <c r="E273" s="44">
        <f t="shared" ref="E273:E282" si="71">D273-C273</f>
        <v>72357</v>
      </c>
      <c r="F273" s="7"/>
    </row>
    <row r="274" spans="1:6" s="8" customFormat="1" x14ac:dyDescent="0.2">
      <c r="A274" s="12" t="s">
        <v>7</v>
      </c>
      <c r="B274" s="44">
        <f t="shared" ref="B274:D288" si="72">B253</f>
        <v>0</v>
      </c>
      <c r="C274" s="44">
        <f t="shared" si="72"/>
        <v>0</v>
      </c>
      <c r="D274" s="44">
        <f t="shared" si="72"/>
        <v>0</v>
      </c>
      <c r="E274" s="44">
        <f t="shared" si="71"/>
        <v>0</v>
      </c>
      <c r="F274" s="7"/>
    </row>
    <row r="275" spans="1:6" s="8" customFormat="1" x14ac:dyDescent="0.2">
      <c r="A275" s="12" t="s">
        <v>8</v>
      </c>
      <c r="B275" s="44">
        <f t="shared" si="72"/>
        <v>60224.15</v>
      </c>
      <c r="C275" s="44">
        <f t="shared" si="72"/>
        <v>67498.179999999993</v>
      </c>
      <c r="D275" s="44">
        <f t="shared" si="72"/>
        <v>92941.5</v>
      </c>
      <c r="E275" s="45">
        <f t="shared" si="71"/>
        <v>25443.320000000007</v>
      </c>
      <c r="F275" s="7"/>
    </row>
    <row r="276" spans="1:6" s="14" customFormat="1" ht="15" x14ac:dyDescent="0.25">
      <c r="A276" s="9" t="s">
        <v>9</v>
      </c>
      <c r="B276" s="46">
        <f>B275+B274+B273</f>
        <v>227422</v>
      </c>
      <c r="C276" s="46">
        <f>C275+C274+C273</f>
        <v>261884.18</v>
      </c>
      <c r="D276" s="46">
        <f>D275+D274+D273</f>
        <v>359684.5</v>
      </c>
      <c r="E276" s="47">
        <f t="shared" si="71"/>
        <v>97800.320000000007</v>
      </c>
      <c r="F276" s="13"/>
    </row>
    <row r="277" spans="1:6" s="8" customFormat="1" x14ac:dyDescent="0.2">
      <c r="A277" s="12" t="s">
        <v>17</v>
      </c>
      <c r="B277" s="44">
        <f t="shared" si="72"/>
        <v>3863.34</v>
      </c>
      <c r="C277" s="44">
        <f t="shared" si="72"/>
        <v>20000</v>
      </c>
      <c r="D277" s="44">
        <f t="shared" si="72"/>
        <v>0</v>
      </c>
      <c r="E277" s="45">
        <f t="shared" si="71"/>
        <v>-20000</v>
      </c>
      <c r="F277" s="7"/>
    </row>
    <row r="278" spans="1:6" s="8" customFormat="1" x14ac:dyDescent="0.2">
      <c r="A278" s="12" t="s">
        <v>18</v>
      </c>
      <c r="B278" s="44">
        <f t="shared" si="72"/>
        <v>70327.17</v>
      </c>
      <c r="C278" s="44">
        <f t="shared" si="72"/>
        <v>71500</v>
      </c>
      <c r="D278" s="44">
        <f t="shared" si="72"/>
        <v>71500</v>
      </c>
      <c r="E278" s="45">
        <f t="shared" si="71"/>
        <v>0</v>
      </c>
      <c r="F278" s="7"/>
    </row>
    <row r="279" spans="1:6" s="8" customFormat="1" x14ac:dyDescent="0.2">
      <c r="A279" s="12" t="s">
        <v>19</v>
      </c>
      <c r="B279" s="44">
        <f t="shared" si="72"/>
        <v>2943.57</v>
      </c>
      <c r="C279" s="44">
        <f t="shared" si="72"/>
        <v>3000</v>
      </c>
      <c r="D279" s="44">
        <f t="shared" si="72"/>
        <v>1500</v>
      </c>
      <c r="E279" s="45">
        <f t="shared" si="71"/>
        <v>-1500</v>
      </c>
      <c r="F279" s="7"/>
    </row>
    <row r="280" spans="1:6" s="14" customFormat="1" ht="15" x14ac:dyDescent="0.25">
      <c r="A280" s="9" t="s">
        <v>14</v>
      </c>
      <c r="B280" s="46">
        <f>B279+B278+B277</f>
        <v>77134.080000000002</v>
      </c>
      <c r="C280" s="46">
        <f>C279+C278+C277</f>
        <v>94500</v>
      </c>
      <c r="D280" s="46">
        <f>D279+D278+D277</f>
        <v>73000</v>
      </c>
      <c r="E280" s="47">
        <f t="shared" si="71"/>
        <v>-21500</v>
      </c>
      <c r="F280" s="13"/>
    </row>
    <row r="281" spans="1:6" s="8" customFormat="1" x14ac:dyDescent="0.2">
      <c r="A281" s="12" t="s">
        <v>20</v>
      </c>
      <c r="B281" s="44">
        <f t="shared" si="72"/>
        <v>0</v>
      </c>
      <c r="C281" s="44">
        <f t="shared" si="72"/>
        <v>0</v>
      </c>
      <c r="D281" s="44">
        <f t="shared" si="72"/>
        <v>0</v>
      </c>
      <c r="E281" s="45">
        <f t="shared" si="71"/>
        <v>0</v>
      </c>
      <c r="F281" s="7"/>
    </row>
    <row r="282" spans="1:6" s="8" customFormat="1" x14ac:dyDescent="0.2">
      <c r="A282" s="12" t="s">
        <v>21</v>
      </c>
      <c r="B282" s="44">
        <f t="shared" si="72"/>
        <v>0</v>
      </c>
      <c r="C282" s="44">
        <f t="shared" si="72"/>
        <v>3000</v>
      </c>
      <c r="D282" s="44">
        <f t="shared" si="72"/>
        <v>0</v>
      </c>
      <c r="E282" s="45">
        <f t="shared" si="71"/>
        <v>-3000</v>
      </c>
      <c r="F282" s="7"/>
    </row>
    <row r="283" spans="1:6" s="8" customFormat="1" x14ac:dyDescent="0.2">
      <c r="A283" s="12" t="s">
        <v>22</v>
      </c>
      <c r="B283" s="44">
        <f t="shared" si="72"/>
        <v>0</v>
      </c>
      <c r="C283" s="44">
        <f t="shared" si="72"/>
        <v>0</v>
      </c>
      <c r="D283" s="44">
        <f t="shared" si="72"/>
        <v>0</v>
      </c>
      <c r="E283" s="45"/>
      <c r="F283" s="7"/>
    </row>
    <row r="284" spans="1:6" s="8" customFormat="1" x14ac:dyDescent="0.2">
      <c r="A284" s="12" t="s">
        <v>23</v>
      </c>
      <c r="B284" s="44">
        <f t="shared" si="72"/>
        <v>0</v>
      </c>
      <c r="C284" s="44">
        <f t="shared" si="72"/>
        <v>0</v>
      </c>
      <c r="D284" s="44">
        <f t="shared" si="72"/>
        <v>0</v>
      </c>
      <c r="E284" s="45"/>
      <c r="F284" s="7"/>
    </row>
    <row r="285" spans="1:6" s="14" customFormat="1" ht="15" x14ac:dyDescent="0.25">
      <c r="A285" s="9" t="s">
        <v>15</v>
      </c>
      <c r="B285" s="46">
        <f t="shared" si="72"/>
        <v>0</v>
      </c>
      <c r="C285" s="46">
        <f t="shared" si="72"/>
        <v>3000</v>
      </c>
      <c r="D285" s="46">
        <f t="shared" si="72"/>
        <v>0</v>
      </c>
      <c r="E285" s="47">
        <f t="shared" ref="E285:E290" si="73">D285-C285</f>
        <v>-3000</v>
      </c>
      <c r="F285" s="13"/>
    </row>
    <row r="286" spans="1:6" s="8" customFormat="1" x14ac:dyDescent="0.2">
      <c r="A286" s="12" t="s">
        <v>24</v>
      </c>
      <c r="B286" s="44">
        <f t="shared" si="72"/>
        <v>0</v>
      </c>
      <c r="C286" s="44">
        <f t="shared" si="72"/>
        <v>0</v>
      </c>
      <c r="D286" s="44">
        <f t="shared" si="72"/>
        <v>0</v>
      </c>
      <c r="E286" s="45">
        <f t="shared" si="73"/>
        <v>0</v>
      </c>
      <c r="F286" s="7"/>
    </row>
    <row r="287" spans="1:6" s="8" customFormat="1" x14ac:dyDescent="0.2">
      <c r="A287" s="12" t="s">
        <v>25</v>
      </c>
      <c r="B287" s="44">
        <f t="shared" si="72"/>
        <v>17411.73</v>
      </c>
      <c r="C287" s="44">
        <f t="shared" si="72"/>
        <v>32500</v>
      </c>
      <c r="D287" s="44">
        <f t="shared" si="72"/>
        <v>7500</v>
      </c>
      <c r="E287" s="45">
        <f t="shared" si="73"/>
        <v>-25000</v>
      </c>
      <c r="F287" s="7"/>
    </row>
    <row r="288" spans="1:6" s="8" customFormat="1" x14ac:dyDescent="0.2">
      <c r="A288" s="12" t="s">
        <v>26</v>
      </c>
      <c r="B288" s="44">
        <f t="shared" si="72"/>
        <v>0</v>
      </c>
      <c r="C288" s="44">
        <f t="shared" si="72"/>
        <v>0</v>
      </c>
      <c r="D288" s="44">
        <f t="shared" si="72"/>
        <v>0</v>
      </c>
      <c r="E288" s="45">
        <f t="shared" si="73"/>
        <v>0</v>
      </c>
      <c r="F288" s="7"/>
    </row>
    <row r="289" spans="1:6" s="14" customFormat="1" ht="15" x14ac:dyDescent="0.25">
      <c r="A289" s="9" t="s">
        <v>16</v>
      </c>
      <c r="B289" s="46">
        <f>B288+B287+B286</f>
        <v>17411.73</v>
      </c>
      <c r="C289" s="46">
        <f>C288+C287+C286</f>
        <v>32500</v>
      </c>
      <c r="D289" s="46">
        <f>D288+D287+D286</f>
        <v>7500</v>
      </c>
      <c r="E289" s="47">
        <f t="shared" si="73"/>
        <v>-25000</v>
      </c>
      <c r="F289" s="13"/>
    </row>
    <row r="290" spans="1:6" s="14" customFormat="1" ht="15" x14ac:dyDescent="0.25">
      <c r="A290" s="15" t="s">
        <v>12</v>
      </c>
      <c r="B290" s="48">
        <f>B289+B285+B280+B276</f>
        <v>321967.81</v>
      </c>
      <c r="C290" s="48">
        <f>C289+C285+C280+C276</f>
        <v>391884.18</v>
      </c>
      <c r="D290" s="48">
        <f>D289+D285+D280+D276</f>
        <v>440184.5</v>
      </c>
      <c r="E290" s="49">
        <f t="shared" si="73"/>
        <v>48300.320000000007</v>
      </c>
      <c r="F290" s="13"/>
    </row>
    <row r="291" spans="1:6" s="8" customFormat="1" ht="15" x14ac:dyDescent="0.25">
      <c r="A291" s="9" t="s">
        <v>40</v>
      </c>
      <c r="B291" s="39"/>
      <c r="C291" s="40"/>
      <c r="D291" s="40"/>
      <c r="E291" s="41"/>
      <c r="F291" s="7"/>
    </row>
    <row r="292" spans="1:6" s="8" customFormat="1" x14ac:dyDescent="0.2">
      <c r="A292" s="10"/>
      <c r="B292" s="42"/>
      <c r="C292" s="40"/>
      <c r="D292" s="40"/>
      <c r="E292" s="41"/>
      <c r="F292" s="7"/>
    </row>
    <row r="293" spans="1:6" s="8" customFormat="1" ht="15" x14ac:dyDescent="0.25">
      <c r="A293" s="9" t="s">
        <v>44</v>
      </c>
      <c r="B293" s="42"/>
      <c r="C293" s="40"/>
      <c r="D293" s="40"/>
      <c r="E293" s="41"/>
      <c r="F293" s="7"/>
    </row>
    <row r="294" spans="1:6" s="8" customFormat="1" ht="15" x14ac:dyDescent="0.25">
      <c r="A294" s="11" t="s">
        <v>65</v>
      </c>
      <c r="B294" s="43"/>
      <c r="C294" s="40"/>
      <c r="D294" s="40"/>
      <c r="E294" s="40"/>
      <c r="F294" s="7"/>
    </row>
    <row r="295" spans="1:6" s="8" customFormat="1" x14ac:dyDescent="0.2">
      <c r="A295" s="12" t="s">
        <v>6</v>
      </c>
      <c r="B295" s="44">
        <v>43789.34</v>
      </c>
      <c r="C295" s="44"/>
      <c r="D295" s="44"/>
      <c r="E295" s="44">
        <f>D295-C295</f>
        <v>0</v>
      </c>
      <c r="F295" s="7"/>
    </row>
    <row r="296" spans="1:6" s="8" customFormat="1" x14ac:dyDescent="0.2">
      <c r="A296" s="12" t="s">
        <v>7</v>
      </c>
      <c r="B296" s="44"/>
      <c r="C296" s="44"/>
      <c r="D296" s="44"/>
      <c r="E296" s="44">
        <f>D296-C296</f>
        <v>0</v>
      </c>
      <c r="F296" s="7"/>
    </row>
    <row r="297" spans="1:6" s="8" customFormat="1" x14ac:dyDescent="0.2">
      <c r="A297" s="12" t="s">
        <v>8</v>
      </c>
      <c r="B297" s="45">
        <v>16870.939999999999</v>
      </c>
      <c r="C297" s="44"/>
      <c r="D297" s="44"/>
      <c r="E297" s="45">
        <f>D297-C297</f>
        <v>0</v>
      </c>
      <c r="F297" s="7"/>
    </row>
    <row r="298" spans="1:6" s="14" customFormat="1" ht="15" x14ac:dyDescent="0.25">
      <c r="A298" s="9" t="s">
        <v>9</v>
      </c>
      <c r="B298" s="46">
        <f>B297+B296+B295</f>
        <v>60660.28</v>
      </c>
      <c r="C298" s="46">
        <f>C297+C296+C295</f>
        <v>0</v>
      </c>
      <c r="D298" s="46">
        <f>D297+D296+D295</f>
        <v>0</v>
      </c>
      <c r="E298" s="47">
        <f>D298-C298</f>
        <v>0</v>
      </c>
      <c r="F298" s="13"/>
    </row>
    <row r="299" spans="1:6" s="8" customFormat="1" x14ac:dyDescent="0.2">
      <c r="A299" s="12" t="s">
        <v>17</v>
      </c>
      <c r="B299" s="45"/>
      <c r="C299" s="45"/>
      <c r="D299" s="45"/>
      <c r="E299" s="45">
        <f t="shared" ref="E299:E301" si="74">D299-C299</f>
        <v>0</v>
      </c>
      <c r="F299" s="7"/>
    </row>
    <row r="300" spans="1:6" s="8" customFormat="1" x14ac:dyDescent="0.2">
      <c r="A300" s="12" t="s">
        <v>18</v>
      </c>
      <c r="B300" s="44"/>
      <c r="C300" s="44"/>
      <c r="D300" s="44"/>
      <c r="E300" s="45">
        <f t="shared" si="74"/>
        <v>0</v>
      </c>
      <c r="F300" s="7"/>
    </row>
    <row r="301" spans="1:6" s="8" customFormat="1" x14ac:dyDescent="0.2">
      <c r="A301" s="12" t="s">
        <v>19</v>
      </c>
      <c r="B301" s="44"/>
      <c r="C301" s="44"/>
      <c r="D301" s="44"/>
      <c r="E301" s="45">
        <f t="shared" si="74"/>
        <v>0</v>
      </c>
      <c r="F301" s="7"/>
    </row>
    <row r="302" spans="1:6" s="14" customFormat="1" ht="15" x14ac:dyDescent="0.25">
      <c r="A302" s="9" t="s">
        <v>14</v>
      </c>
      <c r="B302" s="46">
        <f>B301+B300+B299</f>
        <v>0</v>
      </c>
      <c r="C302" s="46">
        <f>C301+C300+C299</f>
        <v>0</v>
      </c>
      <c r="D302" s="46">
        <f>D301+D300+D299</f>
        <v>0</v>
      </c>
      <c r="E302" s="47">
        <f>D302-C302</f>
        <v>0</v>
      </c>
      <c r="F302" s="13"/>
    </row>
    <row r="303" spans="1:6" s="8" customFormat="1" x14ac:dyDescent="0.2">
      <c r="A303" s="12" t="s">
        <v>20</v>
      </c>
      <c r="B303" s="44"/>
      <c r="C303" s="44"/>
      <c r="D303" s="44"/>
      <c r="E303" s="45">
        <f t="shared" ref="E303:E304" si="75">D303-C303</f>
        <v>0</v>
      </c>
      <c r="F303" s="7"/>
    </row>
    <row r="304" spans="1:6" s="8" customFormat="1" x14ac:dyDescent="0.2">
      <c r="A304" s="12" t="s">
        <v>21</v>
      </c>
      <c r="B304" s="44"/>
      <c r="C304" s="44">
        <v>0</v>
      </c>
      <c r="D304" s="44">
        <v>0</v>
      </c>
      <c r="E304" s="45">
        <f t="shared" si="75"/>
        <v>0</v>
      </c>
      <c r="F304" s="7"/>
    </row>
    <row r="305" spans="1:6" s="8" customFormat="1" x14ac:dyDescent="0.2">
      <c r="A305" s="12" t="s">
        <v>22</v>
      </c>
      <c r="B305" s="44"/>
      <c r="C305" s="44"/>
      <c r="D305" s="44"/>
      <c r="E305" s="45"/>
      <c r="F305" s="7"/>
    </row>
    <row r="306" spans="1:6" s="8" customFormat="1" x14ac:dyDescent="0.2">
      <c r="A306" s="12" t="s">
        <v>23</v>
      </c>
      <c r="B306" s="44"/>
      <c r="C306" s="44"/>
      <c r="D306" s="44"/>
      <c r="E306" s="45"/>
      <c r="F306" s="7"/>
    </row>
    <row r="307" spans="1:6" s="14" customFormat="1" ht="15" x14ac:dyDescent="0.25">
      <c r="A307" s="9" t="s">
        <v>15</v>
      </c>
      <c r="B307" s="46">
        <f>B306+B305+B304+B303</f>
        <v>0</v>
      </c>
      <c r="C307" s="46">
        <f>C306+C305+C304+C303</f>
        <v>0</v>
      </c>
      <c r="D307" s="46">
        <f>D306+D305+D304+D303</f>
        <v>0</v>
      </c>
      <c r="E307" s="47">
        <f>D307-C307</f>
        <v>0</v>
      </c>
      <c r="F307" s="13"/>
    </row>
    <row r="308" spans="1:6" s="8" customFormat="1" x14ac:dyDescent="0.2">
      <c r="A308" s="12" t="s">
        <v>24</v>
      </c>
      <c r="B308" s="44"/>
      <c r="C308" s="44"/>
      <c r="D308" s="44"/>
      <c r="E308" s="45">
        <f t="shared" ref="E308:E310" si="76">D308-C308</f>
        <v>0</v>
      </c>
      <c r="F308" s="7"/>
    </row>
    <row r="309" spans="1:6" s="8" customFormat="1" x14ac:dyDescent="0.2">
      <c r="A309" s="12" t="s">
        <v>25</v>
      </c>
      <c r="B309" s="44"/>
      <c r="C309" s="44"/>
      <c r="D309" s="44"/>
      <c r="E309" s="45">
        <f t="shared" si="76"/>
        <v>0</v>
      </c>
      <c r="F309" s="7"/>
    </row>
    <row r="310" spans="1:6" s="8" customFormat="1" x14ac:dyDescent="0.2">
      <c r="A310" s="12" t="s">
        <v>26</v>
      </c>
      <c r="B310" s="44"/>
      <c r="C310" s="44"/>
      <c r="D310" s="44"/>
      <c r="E310" s="45">
        <f t="shared" si="76"/>
        <v>0</v>
      </c>
      <c r="F310" s="7"/>
    </row>
    <row r="311" spans="1:6" s="14" customFormat="1" ht="15" x14ac:dyDescent="0.25">
      <c r="A311" s="9" t="s">
        <v>16</v>
      </c>
      <c r="B311" s="46">
        <f>B310+B309+B308</f>
        <v>0</v>
      </c>
      <c r="C311" s="46">
        <f>C310+C309+C308</f>
        <v>0</v>
      </c>
      <c r="D311" s="46">
        <f>D310+D309+D308</f>
        <v>0</v>
      </c>
      <c r="E311" s="47">
        <f>D311-C311</f>
        <v>0</v>
      </c>
      <c r="F311" s="13"/>
    </row>
    <row r="312" spans="1:6" s="14" customFormat="1" ht="15" x14ac:dyDescent="0.25">
      <c r="A312" s="15" t="s">
        <v>12</v>
      </c>
      <c r="B312" s="48">
        <f>B311+B307+B302+B298</f>
        <v>60660.28</v>
      </c>
      <c r="C312" s="48">
        <f>C311+C307+C302+C298</f>
        <v>0</v>
      </c>
      <c r="D312" s="48">
        <f>D311+D307+D302+D298</f>
        <v>0</v>
      </c>
      <c r="E312" s="49">
        <f>D312-C312</f>
        <v>0</v>
      </c>
      <c r="F312" s="13"/>
    </row>
    <row r="313" spans="1:6" s="8" customFormat="1" ht="15" x14ac:dyDescent="0.25">
      <c r="A313" s="9" t="s">
        <v>37</v>
      </c>
      <c r="B313" s="39"/>
      <c r="C313" s="40"/>
      <c r="D313" s="40"/>
      <c r="E313" s="41"/>
      <c r="F313" s="7"/>
    </row>
    <row r="314" spans="1:6" s="8" customFormat="1" x14ac:dyDescent="0.2">
      <c r="A314" s="10"/>
      <c r="B314" s="42"/>
      <c r="C314" s="40"/>
      <c r="D314" s="40"/>
      <c r="E314" s="41"/>
      <c r="F314" s="7"/>
    </row>
    <row r="315" spans="1:6" s="8" customFormat="1" ht="15" x14ac:dyDescent="0.25">
      <c r="A315" s="9" t="s">
        <v>44</v>
      </c>
      <c r="B315" s="42"/>
      <c r="C315" s="40"/>
      <c r="D315" s="40"/>
      <c r="E315" s="41"/>
      <c r="F315" s="7"/>
    </row>
    <row r="316" spans="1:6" s="8" customFormat="1" ht="15" x14ac:dyDescent="0.25">
      <c r="A316" s="11"/>
      <c r="B316" s="43"/>
      <c r="C316" s="40"/>
      <c r="D316" s="40"/>
      <c r="E316" s="40"/>
      <c r="F316" s="7"/>
    </row>
    <row r="317" spans="1:6" s="8" customFormat="1" x14ac:dyDescent="0.2">
      <c r="A317" s="12" t="s">
        <v>6</v>
      </c>
      <c r="B317" s="44"/>
      <c r="C317" s="44"/>
      <c r="D317" s="44"/>
      <c r="E317" s="44">
        <f>D317-C317</f>
        <v>0</v>
      </c>
      <c r="F317" s="7"/>
    </row>
    <row r="318" spans="1:6" s="8" customFormat="1" x14ac:dyDescent="0.2">
      <c r="A318" s="12" t="s">
        <v>7</v>
      </c>
      <c r="B318" s="44"/>
      <c r="C318" s="44"/>
      <c r="D318" s="44"/>
      <c r="E318" s="44">
        <f>D318-C318</f>
        <v>0</v>
      </c>
      <c r="F318" s="7"/>
    </row>
    <row r="319" spans="1:6" s="8" customFormat="1" x14ac:dyDescent="0.2">
      <c r="A319" s="12" t="s">
        <v>8</v>
      </c>
      <c r="B319" s="45"/>
      <c r="C319" s="44"/>
      <c r="D319" s="44"/>
      <c r="E319" s="45">
        <f>D319-C319</f>
        <v>0</v>
      </c>
      <c r="F319" s="7"/>
    </row>
    <row r="320" spans="1:6" s="14" customFormat="1" ht="15" x14ac:dyDescent="0.25">
      <c r="A320" s="9" t="s">
        <v>9</v>
      </c>
      <c r="B320" s="46">
        <f>B319+B318+B317</f>
        <v>0</v>
      </c>
      <c r="C320" s="46">
        <f>C319+C318+C317</f>
        <v>0</v>
      </c>
      <c r="D320" s="46">
        <f>D319+D318+D317</f>
        <v>0</v>
      </c>
      <c r="E320" s="47">
        <f>D320-C320</f>
        <v>0</v>
      </c>
      <c r="F320" s="13"/>
    </row>
    <row r="321" spans="1:6" s="8" customFormat="1" x14ac:dyDescent="0.2">
      <c r="A321" s="12" t="s">
        <v>17</v>
      </c>
      <c r="B321" s="45"/>
      <c r="C321" s="45"/>
      <c r="D321" s="45"/>
      <c r="E321" s="45">
        <f t="shared" ref="E321:E323" si="77">D321-C321</f>
        <v>0</v>
      </c>
      <c r="F321" s="7"/>
    </row>
    <row r="322" spans="1:6" s="8" customFormat="1" x14ac:dyDescent="0.2">
      <c r="A322" s="12" t="s">
        <v>18</v>
      </c>
      <c r="B322" s="44"/>
      <c r="C322" s="44"/>
      <c r="D322" s="44"/>
      <c r="E322" s="45">
        <f t="shared" si="77"/>
        <v>0</v>
      </c>
      <c r="F322" s="7"/>
    </row>
    <row r="323" spans="1:6" s="8" customFormat="1" x14ac:dyDescent="0.2">
      <c r="A323" s="12" t="s">
        <v>19</v>
      </c>
      <c r="B323" s="44"/>
      <c r="C323" s="44"/>
      <c r="D323" s="44"/>
      <c r="E323" s="45">
        <f t="shared" si="77"/>
        <v>0</v>
      </c>
      <c r="F323" s="7"/>
    </row>
    <row r="324" spans="1:6" s="14" customFormat="1" ht="15" x14ac:dyDescent="0.25">
      <c r="A324" s="9" t="s">
        <v>14</v>
      </c>
      <c r="B324" s="46">
        <f>B323+B322+B321</f>
        <v>0</v>
      </c>
      <c r="C324" s="46">
        <f>C323+C322+C321</f>
        <v>0</v>
      </c>
      <c r="D324" s="46">
        <f>D323+D322+D321</f>
        <v>0</v>
      </c>
      <c r="E324" s="47">
        <f>D324-C324</f>
        <v>0</v>
      </c>
      <c r="F324" s="13"/>
    </row>
    <row r="325" spans="1:6" s="8" customFormat="1" x14ac:dyDescent="0.2">
      <c r="A325" s="12" t="s">
        <v>20</v>
      </c>
      <c r="B325" s="44"/>
      <c r="C325" s="44"/>
      <c r="D325" s="44"/>
      <c r="E325" s="45">
        <f t="shared" ref="E325:E326" si="78">D325-C325</f>
        <v>0</v>
      </c>
      <c r="F325" s="7"/>
    </row>
    <row r="326" spans="1:6" s="8" customFormat="1" x14ac:dyDescent="0.2">
      <c r="A326" s="12" t="s">
        <v>21</v>
      </c>
      <c r="B326" s="44"/>
      <c r="C326" s="44">
        <v>17500</v>
      </c>
      <c r="D326" s="44">
        <v>0</v>
      </c>
      <c r="E326" s="45">
        <f t="shared" si="78"/>
        <v>-17500</v>
      </c>
      <c r="F326" s="7"/>
    </row>
    <row r="327" spans="1:6" s="8" customFormat="1" x14ac:dyDescent="0.2">
      <c r="A327" s="12" t="s">
        <v>22</v>
      </c>
      <c r="B327" s="44"/>
      <c r="C327" s="44"/>
      <c r="D327" s="44"/>
      <c r="E327" s="45"/>
      <c r="F327" s="7"/>
    </row>
    <row r="328" spans="1:6" s="8" customFormat="1" x14ac:dyDescent="0.2">
      <c r="A328" s="12" t="s">
        <v>23</v>
      </c>
      <c r="B328" s="44"/>
      <c r="C328" s="44"/>
      <c r="D328" s="44"/>
      <c r="E328" s="45"/>
      <c r="F328" s="7"/>
    </row>
    <row r="329" spans="1:6" s="14" customFormat="1" ht="15" x14ac:dyDescent="0.25">
      <c r="A329" s="9" t="s">
        <v>15</v>
      </c>
      <c r="B329" s="46">
        <f>B328+B327+B326+B325</f>
        <v>0</v>
      </c>
      <c r="C329" s="46">
        <f>C328+C327+C326+C325</f>
        <v>17500</v>
      </c>
      <c r="D329" s="46">
        <f>D328+D327+D326+D325</f>
        <v>0</v>
      </c>
      <c r="E329" s="47">
        <f>D329-C329</f>
        <v>-17500</v>
      </c>
      <c r="F329" s="13"/>
    </row>
    <row r="330" spans="1:6" s="8" customFormat="1" x14ac:dyDescent="0.2">
      <c r="A330" s="12" t="s">
        <v>24</v>
      </c>
      <c r="B330" s="44"/>
      <c r="C330" s="44"/>
      <c r="D330" s="44"/>
      <c r="E330" s="45">
        <f t="shared" ref="E330:E332" si="79">D330-C330</f>
        <v>0</v>
      </c>
      <c r="F330" s="7"/>
    </row>
    <row r="331" spans="1:6" s="8" customFormat="1" x14ac:dyDescent="0.2">
      <c r="A331" s="12" t="s">
        <v>25</v>
      </c>
      <c r="B331" s="44"/>
      <c r="C331" s="44"/>
      <c r="D331" s="44"/>
      <c r="E331" s="45">
        <f t="shared" si="79"/>
        <v>0</v>
      </c>
      <c r="F331" s="7"/>
    </row>
    <row r="332" spans="1:6" s="8" customFormat="1" x14ac:dyDescent="0.2">
      <c r="A332" s="12" t="s">
        <v>26</v>
      </c>
      <c r="B332" s="44"/>
      <c r="C332" s="44"/>
      <c r="D332" s="44"/>
      <c r="E332" s="45">
        <f t="shared" si="79"/>
        <v>0</v>
      </c>
      <c r="F332" s="7"/>
    </row>
    <row r="333" spans="1:6" s="14" customFormat="1" ht="15" x14ac:dyDescent="0.25">
      <c r="A333" s="9" t="s">
        <v>16</v>
      </c>
      <c r="B333" s="46">
        <f>B332+B331+B330</f>
        <v>0</v>
      </c>
      <c r="C333" s="46">
        <f>C332+C331+C330</f>
        <v>0</v>
      </c>
      <c r="D333" s="46">
        <f>D332+D331+D330</f>
        <v>0</v>
      </c>
      <c r="E333" s="47">
        <f>D333-C333</f>
        <v>0</v>
      </c>
      <c r="F333" s="13"/>
    </row>
    <row r="334" spans="1:6" s="14" customFormat="1" ht="15" x14ac:dyDescent="0.25">
      <c r="A334" s="15" t="s">
        <v>12</v>
      </c>
      <c r="B334" s="48">
        <f>B333+B329+B324+B320</f>
        <v>0</v>
      </c>
      <c r="C334" s="48">
        <f>C333+C329+C324+C320</f>
        <v>17500</v>
      </c>
      <c r="D334" s="48">
        <f>D333+D329+D324+D320</f>
        <v>0</v>
      </c>
      <c r="E334" s="49">
        <f>D334-C334</f>
        <v>-17500</v>
      </c>
      <c r="F334" s="13"/>
    </row>
    <row r="335" spans="1:6" s="8" customFormat="1" ht="15" x14ac:dyDescent="0.25">
      <c r="A335" s="9" t="s">
        <v>45</v>
      </c>
      <c r="B335" s="39"/>
      <c r="C335" s="40"/>
      <c r="D335" s="40"/>
      <c r="E335" s="41"/>
      <c r="F335" s="7"/>
    </row>
    <row r="336" spans="1:6" s="8" customFormat="1" x14ac:dyDescent="0.2">
      <c r="A336" s="10"/>
      <c r="B336" s="42"/>
      <c r="C336" s="40"/>
      <c r="D336" s="40"/>
      <c r="E336" s="41"/>
      <c r="F336" s="7"/>
    </row>
    <row r="337" spans="1:6" s="8" customFormat="1" ht="15" x14ac:dyDescent="0.25">
      <c r="A337" s="9" t="s">
        <v>44</v>
      </c>
      <c r="B337" s="42"/>
      <c r="C337" s="40"/>
      <c r="D337" s="40"/>
      <c r="E337" s="41"/>
      <c r="F337" s="7"/>
    </row>
    <row r="338" spans="1:6" s="8" customFormat="1" ht="15" x14ac:dyDescent="0.25">
      <c r="A338" s="11"/>
      <c r="B338" s="43"/>
      <c r="C338" s="40"/>
      <c r="D338" s="40"/>
      <c r="E338" s="40"/>
      <c r="F338" s="7"/>
    </row>
    <row r="339" spans="1:6" s="8" customFormat="1" x14ac:dyDescent="0.2">
      <c r="A339" s="12" t="s">
        <v>6</v>
      </c>
      <c r="B339" s="44">
        <v>818491.77</v>
      </c>
      <c r="C339" s="44">
        <v>827493</v>
      </c>
      <c r="D339" s="44">
        <v>969034</v>
      </c>
      <c r="E339" s="44">
        <f>D339-C339</f>
        <v>141541</v>
      </c>
      <c r="F339" s="7"/>
    </row>
    <row r="340" spans="1:6" s="8" customFormat="1" x14ac:dyDescent="0.2">
      <c r="A340" s="12" t="s">
        <v>7</v>
      </c>
      <c r="B340" s="44"/>
      <c r="C340" s="44"/>
      <c r="D340" s="44"/>
      <c r="E340" s="44">
        <f>D340-C340</f>
        <v>0</v>
      </c>
      <c r="F340" s="7"/>
    </row>
    <row r="341" spans="1:6" s="8" customFormat="1" x14ac:dyDescent="0.2">
      <c r="A341" s="12" t="s">
        <v>8</v>
      </c>
      <c r="B341" s="45">
        <v>299377.34000000003</v>
      </c>
      <c r="C341" s="44">
        <v>290586.90999999997</v>
      </c>
      <c r="D341" s="44">
        <v>337599.22</v>
      </c>
      <c r="E341" s="45">
        <f>D341-C341</f>
        <v>47012.31</v>
      </c>
      <c r="F341" s="7"/>
    </row>
    <row r="342" spans="1:6" s="14" customFormat="1" ht="15" x14ac:dyDescent="0.25">
      <c r="A342" s="9" t="s">
        <v>9</v>
      </c>
      <c r="B342" s="46">
        <f>B341+B340+B339</f>
        <v>1117869.1100000001</v>
      </c>
      <c r="C342" s="46">
        <f>C341+C340+C339</f>
        <v>1118079.9099999999</v>
      </c>
      <c r="D342" s="46">
        <f>D341+D340+D339</f>
        <v>1306633.22</v>
      </c>
      <c r="E342" s="47">
        <f>D342-C342</f>
        <v>188553.31000000006</v>
      </c>
      <c r="F342" s="13"/>
    </row>
    <row r="343" spans="1:6" s="8" customFormat="1" x14ac:dyDescent="0.2">
      <c r="A343" s="12" t="s">
        <v>17</v>
      </c>
      <c r="B343" s="45">
        <v>6709.21</v>
      </c>
      <c r="C343" s="45">
        <v>14400</v>
      </c>
      <c r="D343" s="45">
        <v>0</v>
      </c>
      <c r="E343" s="45">
        <f t="shared" ref="E343:E345" si="80">D343-C343</f>
        <v>-14400</v>
      </c>
      <c r="F343" s="7"/>
    </row>
    <row r="344" spans="1:6" s="8" customFormat="1" x14ac:dyDescent="0.2">
      <c r="A344" s="12" t="s">
        <v>18</v>
      </c>
      <c r="B344" s="44">
        <v>22308.27</v>
      </c>
      <c r="C344" s="44">
        <v>48800</v>
      </c>
      <c r="D344" s="44">
        <v>29430</v>
      </c>
      <c r="E344" s="45">
        <f t="shared" si="80"/>
        <v>-19370</v>
      </c>
      <c r="F344" s="7"/>
    </row>
    <row r="345" spans="1:6" s="8" customFormat="1" x14ac:dyDescent="0.2">
      <c r="A345" s="12" t="s">
        <v>19</v>
      </c>
      <c r="B345" s="44">
        <v>2237.8000000000002</v>
      </c>
      <c r="C345" s="44">
        <v>3250</v>
      </c>
      <c r="D345" s="44">
        <v>11250</v>
      </c>
      <c r="E345" s="45">
        <f t="shared" si="80"/>
        <v>8000</v>
      </c>
      <c r="F345" s="7"/>
    </row>
    <row r="346" spans="1:6" s="14" customFormat="1" ht="15" x14ac:dyDescent="0.25">
      <c r="A346" s="9" t="s">
        <v>14</v>
      </c>
      <c r="B346" s="46">
        <f>B345+B344+B343</f>
        <v>31255.279999999999</v>
      </c>
      <c r="C346" s="46">
        <f>C345+C344+C343</f>
        <v>66450</v>
      </c>
      <c r="D346" s="46">
        <f>D345+D344+D343</f>
        <v>40680</v>
      </c>
      <c r="E346" s="47">
        <f>D346-C346</f>
        <v>-25770</v>
      </c>
      <c r="F346" s="13"/>
    </row>
    <row r="347" spans="1:6" s="8" customFormat="1" x14ac:dyDescent="0.2">
      <c r="A347" s="12" t="s">
        <v>20</v>
      </c>
      <c r="B347" s="44">
        <v>5000.1000000000004</v>
      </c>
      <c r="C347" s="44">
        <v>30000</v>
      </c>
      <c r="D347" s="44">
        <v>43500</v>
      </c>
      <c r="E347" s="45">
        <f t="shared" ref="E347:E348" si="81">D347-C347</f>
        <v>13500</v>
      </c>
      <c r="F347" s="7"/>
    </row>
    <row r="348" spans="1:6" s="8" customFormat="1" x14ac:dyDescent="0.2">
      <c r="A348" s="12" t="s">
        <v>21</v>
      </c>
      <c r="B348" s="44"/>
      <c r="C348" s="44">
        <v>2000</v>
      </c>
      <c r="D348" s="44"/>
      <c r="E348" s="45">
        <f t="shared" si="81"/>
        <v>-2000</v>
      </c>
      <c r="F348" s="7"/>
    </row>
    <row r="349" spans="1:6" s="8" customFormat="1" x14ac:dyDescent="0.2">
      <c r="A349" s="12" t="s">
        <v>22</v>
      </c>
      <c r="B349" s="44"/>
      <c r="C349" s="44"/>
      <c r="D349" s="44"/>
      <c r="E349" s="45"/>
      <c r="F349" s="7"/>
    </row>
    <row r="350" spans="1:6" s="8" customFormat="1" x14ac:dyDescent="0.2">
      <c r="A350" s="12" t="s">
        <v>23</v>
      </c>
      <c r="B350" s="44">
        <v>6240.75</v>
      </c>
      <c r="C350" s="44">
        <v>6400</v>
      </c>
      <c r="D350" s="44">
        <v>6400</v>
      </c>
      <c r="E350" s="45"/>
      <c r="F350" s="7"/>
    </row>
    <row r="351" spans="1:6" s="14" customFormat="1" ht="15" x14ac:dyDescent="0.25">
      <c r="A351" s="9" t="s">
        <v>15</v>
      </c>
      <c r="B351" s="46">
        <f>B350+B349+B348+B347</f>
        <v>11240.85</v>
      </c>
      <c r="C351" s="46">
        <f>C350+C349+C348+C347</f>
        <v>38400</v>
      </c>
      <c r="D351" s="46">
        <f>D350+D349+D348+D347</f>
        <v>49900</v>
      </c>
      <c r="E351" s="47">
        <f>D351-C351</f>
        <v>11500</v>
      </c>
      <c r="F351" s="13"/>
    </row>
    <row r="352" spans="1:6" s="8" customFormat="1" x14ac:dyDescent="0.2">
      <c r="A352" s="12" t="s">
        <v>24</v>
      </c>
      <c r="B352" s="44"/>
      <c r="C352" s="44">
        <v>2000</v>
      </c>
      <c r="D352" s="44"/>
      <c r="E352" s="45">
        <f t="shared" ref="E352:E354" si="82">D352-C352</f>
        <v>-2000</v>
      </c>
      <c r="F352" s="7"/>
    </row>
    <row r="353" spans="1:6" s="8" customFormat="1" x14ac:dyDescent="0.2">
      <c r="A353" s="12" t="s">
        <v>25</v>
      </c>
      <c r="B353" s="44"/>
      <c r="C353" s="44"/>
      <c r="D353" s="44"/>
      <c r="E353" s="45">
        <f t="shared" si="82"/>
        <v>0</v>
      </c>
      <c r="F353" s="7"/>
    </row>
    <row r="354" spans="1:6" s="8" customFormat="1" x14ac:dyDescent="0.2">
      <c r="A354" s="12" t="s">
        <v>26</v>
      </c>
      <c r="B354" s="44"/>
      <c r="C354" s="44"/>
      <c r="D354" s="44"/>
      <c r="E354" s="45">
        <f t="shared" si="82"/>
        <v>0</v>
      </c>
      <c r="F354" s="7"/>
    </row>
    <row r="355" spans="1:6" s="14" customFormat="1" ht="15" x14ac:dyDescent="0.25">
      <c r="A355" s="9" t="s">
        <v>16</v>
      </c>
      <c r="B355" s="46">
        <f>B354+B353+B352</f>
        <v>0</v>
      </c>
      <c r="C355" s="46">
        <f>C354+C353+C352</f>
        <v>2000</v>
      </c>
      <c r="D355" s="46">
        <f>D354+D353+D352</f>
        <v>0</v>
      </c>
      <c r="E355" s="47">
        <f>D355-C355</f>
        <v>-2000</v>
      </c>
      <c r="F355" s="13"/>
    </row>
    <row r="356" spans="1:6" s="14" customFormat="1" ht="15" x14ac:dyDescent="0.25">
      <c r="A356" s="15" t="s">
        <v>12</v>
      </c>
      <c r="B356" s="48">
        <f>B355+B351+B346+B342</f>
        <v>1160365.24</v>
      </c>
      <c r="C356" s="48">
        <f>C355+C351+C346+C342</f>
        <v>1224929.9099999999</v>
      </c>
      <c r="D356" s="48">
        <f>D355+D351+D346+D342</f>
        <v>1397213.22</v>
      </c>
      <c r="E356" s="49">
        <f>D356-C356</f>
        <v>172283.31000000006</v>
      </c>
      <c r="F356" s="13"/>
    </row>
    <row r="357" spans="1:6" s="8" customFormat="1" ht="15" x14ac:dyDescent="0.25">
      <c r="A357" s="9" t="s">
        <v>46</v>
      </c>
      <c r="B357" s="39"/>
      <c r="C357" s="40"/>
      <c r="D357" s="40"/>
      <c r="E357" s="41"/>
      <c r="F357" s="7"/>
    </row>
    <row r="358" spans="1:6" s="8" customFormat="1" x14ac:dyDescent="0.2">
      <c r="A358" s="10"/>
      <c r="B358" s="42"/>
      <c r="C358" s="40"/>
      <c r="D358" s="40"/>
      <c r="E358" s="41"/>
      <c r="F358" s="7"/>
    </row>
    <row r="359" spans="1:6" s="8" customFormat="1" ht="15" x14ac:dyDescent="0.25">
      <c r="A359" s="9" t="s">
        <v>44</v>
      </c>
      <c r="B359" s="42"/>
      <c r="C359" s="40"/>
      <c r="D359" s="40"/>
      <c r="E359" s="41"/>
      <c r="F359" s="7"/>
    </row>
    <row r="360" spans="1:6" s="8" customFormat="1" ht="15" x14ac:dyDescent="0.25">
      <c r="A360" s="11" t="s">
        <v>47</v>
      </c>
      <c r="B360" s="43"/>
      <c r="C360" s="40"/>
      <c r="D360" s="40"/>
      <c r="E360" s="40"/>
      <c r="F360" s="7"/>
    </row>
    <row r="361" spans="1:6" s="8" customFormat="1" x14ac:dyDescent="0.2">
      <c r="A361" s="12" t="s">
        <v>6</v>
      </c>
      <c r="B361" s="44">
        <v>18225.939999999999</v>
      </c>
      <c r="C361" s="44">
        <v>16716.25</v>
      </c>
      <c r="D361" s="44">
        <v>17066.25</v>
      </c>
      <c r="E361" s="44">
        <f>D361-C361</f>
        <v>350</v>
      </c>
      <c r="F361" s="7"/>
    </row>
    <row r="362" spans="1:6" s="8" customFormat="1" x14ac:dyDescent="0.2">
      <c r="A362" s="12" t="s">
        <v>7</v>
      </c>
      <c r="B362" s="44"/>
      <c r="C362" s="44"/>
      <c r="D362" s="44"/>
      <c r="E362" s="44">
        <f>D362-C362</f>
        <v>0</v>
      </c>
      <c r="F362" s="7"/>
    </row>
    <row r="363" spans="1:6" s="8" customFormat="1" x14ac:dyDescent="0.2">
      <c r="A363" s="12" t="s">
        <v>8</v>
      </c>
      <c r="B363" s="45">
        <v>4107.09</v>
      </c>
      <c r="C363" s="44">
        <v>4009.52</v>
      </c>
      <c r="D363" s="44">
        <v>3976.44</v>
      </c>
      <c r="E363" s="45">
        <f>D363-C363</f>
        <v>-33.079999999999927</v>
      </c>
      <c r="F363" s="7"/>
    </row>
    <row r="364" spans="1:6" s="14" customFormat="1" ht="15" x14ac:dyDescent="0.25">
      <c r="A364" s="9" t="s">
        <v>9</v>
      </c>
      <c r="B364" s="46">
        <f>B363+B362+B361</f>
        <v>22333.03</v>
      </c>
      <c r="C364" s="46">
        <f>C363+C362+C361</f>
        <v>20725.77</v>
      </c>
      <c r="D364" s="46">
        <f>D363+D362+D361</f>
        <v>21042.69</v>
      </c>
      <c r="E364" s="47">
        <f>D364-C364</f>
        <v>316.91999999999825</v>
      </c>
      <c r="F364" s="13"/>
    </row>
    <row r="365" spans="1:6" s="8" customFormat="1" x14ac:dyDescent="0.2">
      <c r="A365" s="12" t="s">
        <v>17</v>
      </c>
      <c r="B365" s="45">
        <f>99.47+1625.41</f>
        <v>1724.88</v>
      </c>
      <c r="C365" s="45">
        <v>37500</v>
      </c>
      <c r="D365" s="45">
        <v>0</v>
      </c>
      <c r="E365" s="45">
        <f t="shared" ref="E365:E367" si="83">D365-C365</f>
        <v>-37500</v>
      </c>
      <c r="F365" s="7"/>
    </row>
    <row r="366" spans="1:6" s="8" customFormat="1" x14ac:dyDescent="0.2">
      <c r="A366" s="12" t="s">
        <v>18</v>
      </c>
      <c r="B366" s="44">
        <v>45</v>
      </c>
      <c r="C366" s="44">
        <v>8500</v>
      </c>
      <c r="D366" s="44">
        <v>8000</v>
      </c>
      <c r="E366" s="45">
        <f t="shared" si="83"/>
        <v>-500</v>
      </c>
      <c r="F366" s="7"/>
    </row>
    <row r="367" spans="1:6" s="8" customFormat="1" x14ac:dyDescent="0.2">
      <c r="A367" s="12" t="s">
        <v>19</v>
      </c>
      <c r="B367" s="44">
        <v>75.78</v>
      </c>
      <c r="C367" s="44">
        <v>10000</v>
      </c>
      <c r="D367" s="44">
        <v>10000</v>
      </c>
      <c r="E367" s="45">
        <f t="shared" si="83"/>
        <v>0</v>
      </c>
      <c r="F367" s="7"/>
    </row>
    <row r="368" spans="1:6" s="14" customFormat="1" ht="15" x14ac:dyDescent="0.25">
      <c r="A368" s="9" t="s">
        <v>14</v>
      </c>
      <c r="B368" s="46">
        <f>B367+B366+B365</f>
        <v>1845.66</v>
      </c>
      <c r="C368" s="46">
        <f>C367+C366+C365</f>
        <v>56000</v>
      </c>
      <c r="D368" s="46">
        <f>D367+D366+D365</f>
        <v>18000</v>
      </c>
      <c r="E368" s="47">
        <f>D368-C368</f>
        <v>-38000</v>
      </c>
      <c r="F368" s="13"/>
    </row>
    <row r="369" spans="1:6" s="8" customFormat="1" x14ac:dyDescent="0.2">
      <c r="A369" s="12" t="s">
        <v>20</v>
      </c>
      <c r="B369" s="44"/>
      <c r="C369" s="44">
        <v>20000</v>
      </c>
      <c r="D369" s="44">
        <v>20000</v>
      </c>
      <c r="E369" s="45">
        <f t="shared" ref="E369:E370" si="84">D369-C369</f>
        <v>0</v>
      </c>
      <c r="F369" s="7"/>
    </row>
    <row r="370" spans="1:6" s="8" customFormat="1" x14ac:dyDescent="0.2">
      <c r="A370" s="12" t="s">
        <v>21</v>
      </c>
      <c r="B370" s="44"/>
      <c r="C370" s="44"/>
      <c r="D370" s="44"/>
      <c r="E370" s="45">
        <f t="shared" si="84"/>
        <v>0</v>
      </c>
      <c r="F370" s="7"/>
    </row>
    <row r="371" spans="1:6" s="8" customFormat="1" x14ac:dyDescent="0.2">
      <c r="A371" s="12" t="s">
        <v>22</v>
      </c>
      <c r="B371" s="44"/>
      <c r="C371" s="44"/>
      <c r="D371" s="44"/>
      <c r="E371" s="45"/>
      <c r="F371" s="7"/>
    </row>
    <row r="372" spans="1:6" s="8" customFormat="1" x14ac:dyDescent="0.2">
      <c r="A372" s="12" t="s">
        <v>23</v>
      </c>
      <c r="B372" s="44"/>
      <c r="C372" s="44"/>
      <c r="D372" s="44"/>
      <c r="E372" s="45"/>
      <c r="F372" s="7"/>
    </row>
    <row r="373" spans="1:6" s="14" customFormat="1" ht="15" x14ac:dyDescent="0.25">
      <c r="A373" s="9" t="s">
        <v>15</v>
      </c>
      <c r="B373" s="46">
        <f>B372+B371+B370+B369</f>
        <v>0</v>
      </c>
      <c r="C373" s="46">
        <f>C372+C371+C370+C369</f>
        <v>20000</v>
      </c>
      <c r="D373" s="46">
        <f>D372+D371+D370+D369</f>
        <v>20000</v>
      </c>
      <c r="E373" s="47">
        <f>D373-C373</f>
        <v>0</v>
      </c>
      <c r="F373" s="13"/>
    </row>
    <row r="374" spans="1:6" s="8" customFormat="1" x14ac:dyDescent="0.2">
      <c r="A374" s="12" t="s">
        <v>24</v>
      </c>
      <c r="B374" s="44"/>
      <c r="C374" s="44"/>
      <c r="D374" s="44"/>
      <c r="E374" s="45">
        <f t="shared" ref="E374:E376" si="85">D374-C374</f>
        <v>0</v>
      </c>
      <c r="F374" s="7"/>
    </row>
    <row r="375" spans="1:6" s="8" customFormat="1" x14ac:dyDescent="0.2">
      <c r="A375" s="12" t="s">
        <v>25</v>
      </c>
      <c r="B375" s="44"/>
      <c r="C375" s="44"/>
      <c r="D375" s="44"/>
      <c r="E375" s="45">
        <f t="shared" si="85"/>
        <v>0</v>
      </c>
      <c r="F375" s="7"/>
    </row>
    <row r="376" spans="1:6" s="8" customFormat="1" x14ac:dyDescent="0.2">
      <c r="A376" s="12" t="s">
        <v>26</v>
      </c>
      <c r="B376" s="44"/>
      <c r="C376" s="44"/>
      <c r="D376" s="44"/>
      <c r="E376" s="45">
        <f t="shared" si="85"/>
        <v>0</v>
      </c>
      <c r="F376" s="7"/>
    </row>
    <row r="377" spans="1:6" s="14" customFormat="1" ht="15" x14ac:dyDescent="0.25">
      <c r="A377" s="9" t="s">
        <v>16</v>
      </c>
      <c r="B377" s="46">
        <f>B376+B375+B374</f>
        <v>0</v>
      </c>
      <c r="C377" s="46">
        <f>C376+C375+C374</f>
        <v>0</v>
      </c>
      <c r="D377" s="46">
        <f>D376+D375+D374</f>
        <v>0</v>
      </c>
      <c r="E377" s="47">
        <f>D377-C377</f>
        <v>0</v>
      </c>
      <c r="F377" s="13"/>
    </row>
    <row r="378" spans="1:6" s="14" customFormat="1" ht="15" x14ac:dyDescent="0.25">
      <c r="A378" s="15" t="s">
        <v>12</v>
      </c>
      <c r="B378" s="48">
        <f>B377+B373+B368+B364</f>
        <v>24178.69</v>
      </c>
      <c r="C378" s="48">
        <f>C377+C373+C368+C364</f>
        <v>96725.77</v>
      </c>
      <c r="D378" s="48">
        <f>D377+D373+D368+D364</f>
        <v>59042.69</v>
      </c>
      <c r="E378" s="49">
        <f>D378-C378</f>
        <v>-37683.08</v>
      </c>
      <c r="F378" s="13"/>
    </row>
    <row r="379" spans="1:6" s="8" customFormat="1" x14ac:dyDescent="0.2">
      <c r="A379" s="17"/>
      <c r="B379" s="50"/>
      <c r="C379" s="40"/>
      <c r="D379" s="40"/>
      <c r="E379" s="41"/>
      <c r="F379" s="7"/>
    </row>
    <row r="380" spans="1:6" s="8" customFormat="1" ht="15" x14ac:dyDescent="0.25">
      <c r="A380" s="9" t="s">
        <v>48</v>
      </c>
      <c r="B380" s="50"/>
      <c r="C380" s="40"/>
      <c r="D380" s="40"/>
      <c r="E380" s="41"/>
      <c r="F380" s="7"/>
    </row>
    <row r="381" spans="1:6" s="8" customFormat="1" x14ac:dyDescent="0.2">
      <c r="A381" s="19"/>
      <c r="B381" s="51"/>
      <c r="C381" s="52"/>
      <c r="D381" s="52"/>
      <c r="E381" s="53"/>
      <c r="F381" s="7"/>
    </row>
    <row r="382" spans="1:6" s="8" customFormat="1" x14ac:dyDescent="0.2">
      <c r="A382" s="12" t="s">
        <v>6</v>
      </c>
      <c r="B382" s="44">
        <f>B339+B361+B317+B295</f>
        <v>880507.04999999993</v>
      </c>
      <c r="C382" s="44">
        <f t="shared" ref="C382:D382" si="86">C339+C361+C317+C295</f>
        <v>844209.25</v>
      </c>
      <c r="D382" s="44">
        <f t="shared" si="86"/>
        <v>986100.25</v>
      </c>
      <c r="E382" s="44">
        <f t="shared" ref="E382:E391" si="87">D382-C382</f>
        <v>141891</v>
      </c>
      <c r="F382" s="7"/>
    </row>
    <row r="383" spans="1:6" s="8" customFormat="1" x14ac:dyDescent="0.2">
      <c r="A383" s="12" t="s">
        <v>7</v>
      </c>
      <c r="B383" s="44">
        <f t="shared" ref="B383:D383" si="88">B340+B362+B318+B296</f>
        <v>0</v>
      </c>
      <c r="C383" s="44">
        <f t="shared" si="88"/>
        <v>0</v>
      </c>
      <c r="D383" s="44">
        <f t="shared" si="88"/>
        <v>0</v>
      </c>
      <c r="E383" s="44">
        <f t="shared" si="87"/>
        <v>0</v>
      </c>
      <c r="F383" s="7"/>
    </row>
    <row r="384" spans="1:6" s="8" customFormat="1" x14ac:dyDescent="0.2">
      <c r="A384" s="12" t="s">
        <v>8</v>
      </c>
      <c r="B384" s="44">
        <f t="shared" ref="B384:D384" si="89">B341+B363+B319+B297</f>
        <v>320355.37000000005</v>
      </c>
      <c r="C384" s="44">
        <f t="shared" si="89"/>
        <v>294596.43</v>
      </c>
      <c r="D384" s="44">
        <f t="shared" si="89"/>
        <v>341575.66</v>
      </c>
      <c r="E384" s="45">
        <f t="shared" si="87"/>
        <v>46979.229999999981</v>
      </c>
      <c r="F384" s="7"/>
    </row>
    <row r="385" spans="1:6" s="14" customFormat="1" ht="15" x14ac:dyDescent="0.25">
      <c r="A385" s="9" t="s">
        <v>9</v>
      </c>
      <c r="B385" s="46">
        <f>B384+B383+B382</f>
        <v>1200862.42</v>
      </c>
      <c r="C385" s="46">
        <f t="shared" ref="C385" si="90">C384+C383+C382</f>
        <v>1138805.68</v>
      </c>
      <c r="D385" s="46">
        <f>D384+D383+D382</f>
        <v>1327675.9099999999</v>
      </c>
      <c r="E385" s="47">
        <f t="shared" si="87"/>
        <v>188870.22999999998</v>
      </c>
      <c r="F385" s="13"/>
    </row>
    <row r="386" spans="1:6" s="8" customFormat="1" x14ac:dyDescent="0.2">
      <c r="A386" s="12" t="s">
        <v>17</v>
      </c>
      <c r="B386" s="44">
        <f t="shared" ref="B386:D386" si="91">B343+B365+B321+B299</f>
        <v>8434.09</v>
      </c>
      <c r="C386" s="44">
        <f t="shared" si="91"/>
        <v>51900</v>
      </c>
      <c r="D386" s="44">
        <f t="shared" si="91"/>
        <v>0</v>
      </c>
      <c r="E386" s="45">
        <f t="shared" si="87"/>
        <v>-51900</v>
      </c>
      <c r="F386" s="7"/>
    </row>
    <row r="387" spans="1:6" s="8" customFormat="1" x14ac:dyDescent="0.2">
      <c r="A387" s="12" t="s">
        <v>18</v>
      </c>
      <c r="B387" s="44">
        <f t="shared" ref="B387:D387" si="92">B344+B366+B322+B300</f>
        <v>22353.27</v>
      </c>
      <c r="C387" s="44">
        <f t="shared" si="92"/>
        <v>57300</v>
      </c>
      <c r="D387" s="44">
        <f t="shared" si="92"/>
        <v>37430</v>
      </c>
      <c r="E387" s="45">
        <f t="shared" si="87"/>
        <v>-19870</v>
      </c>
      <c r="F387" s="7"/>
    </row>
    <row r="388" spans="1:6" s="8" customFormat="1" x14ac:dyDescent="0.2">
      <c r="A388" s="12" t="s">
        <v>19</v>
      </c>
      <c r="B388" s="44">
        <f t="shared" ref="B388:D388" si="93">B345+B367+B323+B301</f>
        <v>2313.5800000000004</v>
      </c>
      <c r="C388" s="44">
        <f t="shared" si="93"/>
        <v>13250</v>
      </c>
      <c r="D388" s="44">
        <f t="shared" si="93"/>
        <v>21250</v>
      </c>
      <c r="E388" s="45">
        <f t="shared" si="87"/>
        <v>8000</v>
      </c>
      <c r="F388" s="7"/>
    </row>
    <row r="389" spans="1:6" s="14" customFormat="1" ht="15" x14ac:dyDescent="0.25">
      <c r="A389" s="9" t="s">
        <v>14</v>
      </c>
      <c r="B389" s="46">
        <f>B388+B387+B386</f>
        <v>33100.94</v>
      </c>
      <c r="C389" s="46">
        <f t="shared" ref="C389" si="94">C388+C387+C386</f>
        <v>122450</v>
      </c>
      <c r="D389" s="46">
        <f>D388+D387+D386</f>
        <v>58680</v>
      </c>
      <c r="E389" s="47">
        <f t="shared" si="87"/>
        <v>-63770</v>
      </c>
      <c r="F389" s="13"/>
    </row>
    <row r="390" spans="1:6" s="8" customFormat="1" x14ac:dyDescent="0.2">
      <c r="A390" s="12" t="s">
        <v>20</v>
      </c>
      <c r="B390" s="44">
        <f t="shared" ref="B390:D390" si="95">B347+B369+B325+B303</f>
        <v>5000.1000000000004</v>
      </c>
      <c r="C390" s="44">
        <f t="shared" si="95"/>
        <v>50000</v>
      </c>
      <c r="D390" s="44">
        <f t="shared" si="95"/>
        <v>63500</v>
      </c>
      <c r="E390" s="45">
        <f t="shared" si="87"/>
        <v>13500</v>
      </c>
      <c r="F390" s="7"/>
    </row>
    <row r="391" spans="1:6" s="8" customFormat="1" x14ac:dyDescent="0.2">
      <c r="A391" s="12" t="s">
        <v>21</v>
      </c>
      <c r="B391" s="44">
        <f t="shared" ref="B391:D391" si="96">B348+B370+B326+B304</f>
        <v>0</v>
      </c>
      <c r="C391" s="44">
        <f t="shared" si="96"/>
        <v>19500</v>
      </c>
      <c r="D391" s="44">
        <f t="shared" si="96"/>
        <v>0</v>
      </c>
      <c r="E391" s="45">
        <f t="shared" si="87"/>
        <v>-19500</v>
      </c>
      <c r="F391" s="7"/>
    </row>
    <row r="392" spans="1:6" s="8" customFormat="1" x14ac:dyDescent="0.2">
      <c r="A392" s="12" t="s">
        <v>22</v>
      </c>
      <c r="B392" s="44">
        <f t="shared" ref="B392:D392" si="97">B349+B371+B327+B305</f>
        <v>0</v>
      </c>
      <c r="C392" s="44">
        <f t="shared" si="97"/>
        <v>0</v>
      </c>
      <c r="D392" s="44">
        <f t="shared" si="97"/>
        <v>0</v>
      </c>
      <c r="E392" s="45"/>
      <c r="F392" s="7"/>
    </row>
    <row r="393" spans="1:6" s="8" customFormat="1" x14ac:dyDescent="0.2">
      <c r="A393" s="12" t="s">
        <v>23</v>
      </c>
      <c r="B393" s="44">
        <f t="shared" ref="B393:D393" si="98">B350+B372+B328+B306</f>
        <v>6240.75</v>
      </c>
      <c r="C393" s="44">
        <f t="shared" si="98"/>
        <v>6400</v>
      </c>
      <c r="D393" s="44">
        <f t="shared" si="98"/>
        <v>6400</v>
      </c>
      <c r="E393" s="45"/>
      <c r="F393" s="7"/>
    </row>
    <row r="394" spans="1:6" s="14" customFormat="1" ht="15" x14ac:dyDescent="0.25">
      <c r="A394" s="9" t="s">
        <v>15</v>
      </c>
      <c r="B394" s="46">
        <f>B390+B391+B392+B393</f>
        <v>11240.85</v>
      </c>
      <c r="C394" s="46">
        <f t="shared" ref="C394" si="99">C390+C391+C392+C393</f>
        <v>75900</v>
      </c>
      <c r="D394" s="46">
        <f>D390+D391+D392+D393</f>
        <v>69900</v>
      </c>
      <c r="E394" s="47">
        <f t="shared" ref="E394:E399" si="100">D394-C394</f>
        <v>-6000</v>
      </c>
      <c r="F394" s="13"/>
    </row>
    <row r="395" spans="1:6" s="8" customFormat="1" x14ac:dyDescent="0.2">
      <c r="A395" s="12" t="s">
        <v>24</v>
      </c>
      <c r="B395" s="44">
        <f t="shared" ref="B395:D395" si="101">B352+B374+B330+B308</f>
        <v>0</v>
      </c>
      <c r="C395" s="44">
        <f t="shared" si="101"/>
        <v>2000</v>
      </c>
      <c r="D395" s="44">
        <f t="shared" si="101"/>
        <v>0</v>
      </c>
      <c r="E395" s="45">
        <f t="shared" si="100"/>
        <v>-2000</v>
      </c>
      <c r="F395" s="7"/>
    </row>
    <row r="396" spans="1:6" s="8" customFormat="1" x14ac:dyDescent="0.2">
      <c r="A396" s="12" t="s">
        <v>25</v>
      </c>
      <c r="B396" s="44">
        <f t="shared" ref="B396:D396" si="102">B353+B375+B331+B309</f>
        <v>0</v>
      </c>
      <c r="C396" s="44">
        <f t="shared" si="102"/>
        <v>0</v>
      </c>
      <c r="D396" s="44">
        <f t="shared" si="102"/>
        <v>0</v>
      </c>
      <c r="E396" s="45">
        <f t="shared" si="100"/>
        <v>0</v>
      </c>
      <c r="F396" s="7"/>
    </row>
    <row r="397" spans="1:6" s="8" customFormat="1" x14ac:dyDescent="0.2">
      <c r="A397" s="12" t="s">
        <v>26</v>
      </c>
      <c r="B397" s="44">
        <f t="shared" ref="B397:D397" si="103">B354+B376+B332+B310</f>
        <v>0</v>
      </c>
      <c r="C397" s="44">
        <f t="shared" si="103"/>
        <v>0</v>
      </c>
      <c r="D397" s="44">
        <f t="shared" si="103"/>
        <v>0</v>
      </c>
      <c r="E397" s="45">
        <f t="shared" si="100"/>
        <v>0</v>
      </c>
      <c r="F397" s="7"/>
    </row>
    <row r="398" spans="1:6" s="14" customFormat="1" ht="15" x14ac:dyDescent="0.25">
      <c r="A398" s="9" t="s">
        <v>16</v>
      </c>
      <c r="B398" s="46">
        <f>B397+B396+B395</f>
        <v>0</v>
      </c>
      <c r="C398" s="46">
        <f t="shared" ref="C398" si="104">C397+C396+C395</f>
        <v>2000</v>
      </c>
      <c r="D398" s="46">
        <f>D397+D396+D395</f>
        <v>0</v>
      </c>
      <c r="E398" s="47">
        <f t="shared" si="100"/>
        <v>-2000</v>
      </c>
      <c r="F398" s="13"/>
    </row>
    <row r="399" spans="1:6" s="14" customFormat="1" ht="15" x14ac:dyDescent="0.25">
      <c r="A399" s="15" t="s">
        <v>12</v>
      </c>
      <c r="B399" s="48">
        <f>B398+B394+B389+B385</f>
        <v>1245204.21</v>
      </c>
      <c r="C399" s="48">
        <f>C398+C394+C389+C385</f>
        <v>1339155.68</v>
      </c>
      <c r="D399" s="48">
        <f>D398+D394+D389+D385</f>
        <v>1456255.91</v>
      </c>
      <c r="E399" s="49">
        <f t="shared" si="100"/>
        <v>117100.22999999998</v>
      </c>
      <c r="F399" s="13"/>
    </row>
    <row r="400" spans="1:6" s="8" customFormat="1" ht="15" x14ac:dyDescent="0.25">
      <c r="A400" s="9" t="s">
        <v>49</v>
      </c>
      <c r="B400" s="39"/>
      <c r="C400" s="40"/>
      <c r="D400" s="40"/>
      <c r="E400" s="41"/>
      <c r="F400" s="7"/>
    </row>
    <row r="401" spans="1:6" s="8" customFormat="1" x14ac:dyDescent="0.2">
      <c r="A401" s="10"/>
      <c r="B401" s="42"/>
      <c r="C401" s="40"/>
      <c r="D401" s="40"/>
      <c r="E401" s="41"/>
      <c r="F401" s="7"/>
    </row>
    <row r="402" spans="1:6" s="8" customFormat="1" ht="15" x14ac:dyDescent="0.25">
      <c r="A402" s="9" t="s">
        <v>50</v>
      </c>
      <c r="B402" s="42"/>
      <c r="C402" s="40"/>
      <c r="D402" s="40"/>
      <c r="E402" s="41"/>
      <c r="F402" s="7"/>
    </row>
    <row r="403" spans="1:6" s="8" customFormat="1" ht="15" x14ac:dyDescent="0.25">
      <c r="A403" s="11"/>
      <c r="B403" s="43"/>
      <c r="C403" s="40"/>
      <c r="D403" s="40"/>
      <c r="E403" s="40"/>
      <c r="F403" s="7"/>
    </row>
    <row r="404" spans="1:6" s="8" customFormat="1" x14ac:dyDescent="0.2">
      <c r="A404" s="12" t="s">
        <v>6</v>
      </c>
      <c r="B404" s="44">
        <v>328057.03999999998</v>
      </c>
      <c r="C404" s="44">
        <v>318704.40999999997</v>
      </c>
      <c r="D404" s="44">
        <v>319754.75</v>
      </c>
      <c r="E404" s="44">
        <f>D404-C404</f>
        <v>1050.3400000000256</v>
      </c>
      <c r="F404" s="7"/>
    </row>
    <row r="405" spans="1:6" s="8" customFormat="1" x14ac:dyDescent="0.2">
      <c r="A405" s="12" t="s">
        <v>7</v>
      </c>
      <c r="B405" s="44"/>
      <c r="C405" s="44"/>
      <c r="D405" s="44"/>
      <c r="E405" s="44">
        <f>D405-C405</f>
        <v>0</v>
      </c>
      <c r="F405" s="7"/>
    </row>
    <row r="406" spans="1:6" s="8" customFormat="1" x14ac:dyDescent="0.2">
      <c r="A406" s="12" t="s">
        <v>8</v>
      </c>
      <c r="B406" s="45">
        <v>127572.63</v>
      </c>
      <c r="C406" s="44">
        <v>78967.14</v>
      </c>
      <c r="D406" s="44">
        <v>93200.28</v>
      </c>
      <c r="E406" s="45">
        <f>D406-C406</f>
        <v>14233.14</v>
      </c>
      <c r="F406" s="7"/>
    </row>
    <row r="407" spans="1:6" s="14" customFormat="1" ht="15" x14ac:dyDescent="0.25">
      <c r="A407" s="9" t="s">
        <v>9</v>
      </c>
      <c r="B407" s="46">
        <f>B406+B405+B404</f>
        <v>455629.67</v>
      </c>
      <c r="C407" s="46">
        <f>C406+C405+C404</f>
        <v>397671.55</v>
      </c>
      <c r="D407" s="46">
        <f>D406+D405+D404</f>
        <v>412955.03</v>
      </c>
      <c r="E407" s="47">
        <f>D407-C407</f>
        <v>15283.48000000004</v>
      </c>
      <c r="F407" s="13"/>
    </row>
    <row r="408" spans="1:6" s="8" customFormat="1" x14ac:dyDescent="0.2">
      <c r="A408" s="12" t="s">
        <v>17</v>
      </c>
      <c r="B408" s="45">
        <v>2472.9699999999998</v>
      </c>
      <c r="C408" s="45">
        <v>0</v>
      </c>
      <c r="D408" s="45">
        <v>0</v>
      </c>
      <c r="E408" s="45">
        <f t="shared" ref="E408:E410" si="105">D408-C408</f>
        <v>0</v>
      </c>
      <c r="F408" s="7"/>
    </row>
    <row r="409" spans="1:6" s="8" customFormat="1" x14ac:dyDescent="0.2">
      <c r="A409" s="12" t="s">
        <v>18</v>
      </c>
      <c r="B409" s="44">
        <v>4378.42</v>
      </c>
      <c r="C409" s="44">
        <v>9300</v>
      </c>
      <c r="D409" s="44">
        <v>7400</v>
      </c>
      <c r="E409" s="45">
        <f t="shared" si="105"/>
        <v>-1900</v>
      </c>
      <c r="F409" s="7"/>
    </row>
    <row r="410" spans="1:6" s="8" customFormat="1" x14ac:dyDescent="0.2">
      <c r="A410" s="12" t="s">
        <v>19</v>
      </c>
      <c r="B410" s="44">
        <v>3079.4</v>
      </c>
      <c r="C410" s="44">
        <v>4800</v>
      </c>
      <c r="D410" s="44">
        <v>5000</v>
      </c>
      <c r="E410" s="45">
        <f t="shared" si="105"/>
        <v>200</v>
      </c>
      <c r="F410" s="7"/>
    </row>
    <row r="411" spans="1:6" s="14" customFormat="1" ht="15" x14ac:dyDescent="0.25">
      <c r="A411" s="9" t="s">
        <v>14</v>
      </c>
      <c r="B411" s="46">
        <f>B410+B409+B408</f>
        <v>9930.7899999999991</v>
      </c>
      <c r="C411" s="46">
        <f>C410+C409+C408</f>
        <v>14100</v>
      </c>
      <c r="D411" s="46">
        <f>D410+D409+D408</f>
        <v>12400</v>
      </c>
      <c r="E411" s="47">
        <f>D411-C411</f>
        <v>-1700</v>
      </c>
      <c r="F411" s="13"/>
    </row>
    <row r="412" spans="1:6" s="8" customFormat="1" x14ac:dyDescent="0.2">
      <c r="A412" s="12" t="s">
        <v>20</v>
      </c>
      <c r="B412" s="44"/>
      <c r="C412" s="44">
        <v>4000</v>
      </c>
      <c r="D412" s="44"/>
      <c r="E412" s="45">
        <f t="shared" ref="E412:E413" si="106">D412-C412</f>
        <v>-4000</v>
      </c>
      <c r="F412" s="7"/>
    </row>
    <row r="413" spans="1:6" s="8" customFormat="1" x14ac:dyDescent="0.2">
      <c r="A413" s="12" t="s">
        <v>21</v>
      </c>
      <c r="B413" s="44"/>
      <c r="C413" s="44"/>
      <c r="D413" s="44"/>
      <c r="E413" s="45">
        <f t="shared" si="106"/>
        <v>0</v>
      </c>
      <c r="F413" s="7"/>
    </row>
    <row r="414" spans="1:6" s="8" customFormat="1" x14ac:dyDescent="0.2">
      <c r="A414" s="12" t="s">
        <v>22</v>
      </c>
      <c r="B414" s="44"/>
      <c r="C414" s="44"/>
      <c r="D414" s="44"/>
      <c r="E414" s="45"/>
      <c r="F414" s="7"/>
    </row>
    <row r="415" spans="1:6" s="8" customFormat="1" x14ac:dyDescent="0.2">
      <c r="A415" s="12" t="s">
        <v>23</v>
      </c>
      <c r="B415" s="44"/>
      <c r="C415" s="44"/>
      <c r="D415" s="44"/>
      <c r="E415" s="45"/>
      <c r="F415" s="7"/>
    </row>
    <row r="416" spans="1:6" s="14" customFormat="1" ht="15" x14ac:dyDescent="0.25">
      <c r="A416" s="9" t="s">
        <v>15</v>
      </c>
      <c r="B416" s="46">
        <f>B415+B414+B413+B412</f>
        <v>0</v>
      </c>
      <c r="C416" s="46">
        <f>C415+C414+C413+C412</f>
        <v>4000</v>
      </c>
      <c r="D416" s="46">
        <f>D415+D414+D413+D412</f>
        <v>0</v>
      </c>
      <c r="E416" s="47">
        <f>D416-C416</f>
        <v>-4000</v>
      </c>
      <c r="F416" s="13"/>
    </row>
    <row r="417" spans="1:6" s="8" customFormat="1" x14ac:dyDescent="0.2">
      <c r="A417" s="12" t="s">
        <v>24</v>
      </c>
      <c r="B417" s="44"/>
      <c r="C417" s="44">
        <v>5700</v>
      </c>
      <c r="D417" s="44"/>
      <c r="E417" s="45">
        <f t="shared" ref="E417:E419" si="107">D417-C417</f>
        <v>-5700</v>
      </c>
      <c r="F417" s="7"/>
    </row>
    <row r="418" spans="1:6" s="8" customFormat="1" x14ac:dyDescent="0.2">
      <c r="A418" s="12" t="s">
        <v>25</v>
      </c>
      <c r="B418" s="44"/>
      <c r="C418" s="44"/>
      <c r="D418" s="44"/>
      <c r="E418" s="45">
        <f t="shared" si="107"/>
        <v>0</v>
      </c>
      <c r="F418" s="7"/>
    </row>
    <row r="419" spans="1:6" s="8" customFormat="1" x14ac:dyDescent="0.2">
      <c r="A419" s="12" t="s">
        <v>26</v>
      </c>
      <c r="B419" s="44"/>
      <c r="C419" s="44"/>
      <c r="D419" s="44"/>
      <c r="E419" s="45">
        <f t="shared" si="107"/>
        <v>0</v>
      </c>
      <c r="F419" s="7"/>
    </row>
    <row r="420" spans="1:6" s="14" customFormat="1" ht="15" x14ac:dyDescent="0.25">
      <c r="A420" s="9" t="s">
        <v>16</v>
      </c>
      <c r="B420" s="46">
        <f>B419+B418+B417</f>
        <v>0</v>
      </c>
      <c r="C420" s="46">
        <f>C419+C418+C417</f>
        <v>5700</v>
      </c>
      <c r="D420" s="46">
        <f>D419+D418+D417</f>
        <v>0</v>
      </c>
      <c r="E420" s="47">
        <f>D420-C420</f>
        <v>-5700</v>
      </c>
      <c r="F420" s="13"/>
    </row>
    <row r="421" spans="1:6" s="14" customFormat="1" ht="15" x14ac:dyDescent="0.25">
      <c r="A421" s="15" t="s">
        <v>12</v>
      </c>
      <c r="B421" s="48">
        <f>B420+B416+B411+B407</f>
        <v>465560.45999999996</v>
      </c>
      <c r="C421" s="48">
        <f>C420+C416+C411+C407</f>
        <v>421471.55</v>
      </c>
      <c r="D421" s="48">
        <f>D420+D416+D411+D407</f>
        <v>425355.03</v>
      </c>
      <c r="E421" s="49">
        <f>D421-C421</f>
        <v>3883.4800000000396</v>
      </c>
      <c r="F421" s="13"/>
    </row>
    <row r="422" spans="1:6" s="8" customFormat="1" ht="15" x14ac:dyDescent="0.25">
      <c r="A422" s="9" t="s">
        <v>51</v>
      </c>
      <c r="B422" s="39"/>
      <c r="C422" s="40"/>
      <c r="D422" s="40"/>
      <c r="E422" s="41"/>
      <c r="F422" s="7"/>
    </row>
    <row r="423" spans="1:6" s="8" customFormat="1" x14ac:dyDescent="0.2">
      <c r="A423" s="10"/>
      <c r="B423" s="42"/>
      <c r="C423" s="40"/>
      <c r="D423" s="40"/>
      <c r="E423" s="41"/>
      <c r="F423" s="7"/>
    </row>
    <row r="424" spans="1:6" s="8" customFormat="1" ht="15" x14ac:dyDescent="0.25">
      <c r="A424" s="9" t="s">
        <v>50</v>
      </c>
      <c r="B424" s="42"/>
      <c r="C424" s="40"/>
      <c r="D424" s="40"/>
      <c r="E424" s="41"/>
      <c r="F424" s="7"/>
    </row>
    <row r="425" spans="1:6" s="8" customFormat="1" ht="15" x14ac:dyDescent="0.25">
      <c r="A425" s="11"/>
      <c r="B425" s="43"/>
      <c r="C425" s="40"/>
      <c r="D425" s="40"/>
      <c r="E425" s="40"/>
      <c r="F425" s="7"/>
    </row>
    <row r="426" spans="1:6" s="8" customFormat="1" x14ac:dyDescent="0.2">
      <c r="A426" s="12" t="s">
        <v>6</v>
      </c>
      <c r="B426" s="44">
        <v>316339.78000000003</v>
      </c>
      <c r="C426" s="44">
        <v>257465</v>
      </c>
      <c r="D426" s="44">
        <v>338352</v>
      </c>
      <c r="E426" s="44">
        <f>D426-C426</f>
        <v>80887</v>
      </c>
      <c r="F426" s="7"/>
    </row>
    <row r="427" spans="1:6" s="8" customFormat="1" x14ac:dyDescent="0.2">
      <c r="A427" s="12" t="s">
        <v>7</v>
      </c>
      <c r="B427" s="44"/>
      <c r="C427" s="44"/>
      <c r="D427" s="44"/>
      <c r="E427" s="44">
        <f>D427-C427</f>
        <v>0</v>
      </c>
      <c r="F427" s="7"/>
    </row>
    <row r="428" spans="1:6" s="8" customFormat="1" x14ac:dyDescent="0.2">
      <c r="A428" s="12" t="s">
        <v>8</v>
      </c>
      <c r="B428" s="45">
        <v>101052.16</v>
      </c>
      <c r="C428" s="44">
        <v>73226.67</v>
      </c>
      <c r="D428" s="44">
        <v>102573.14</v>
      </c>
      <c r="E428" s="45">
        <f>D428-C428</f>
        <v>29346.47</v>
      </c>
      <c r="F428" s="7"/>
    </row>
    <row r="429" spans="1:6" s="14" customFormat="1" ht="15" x14ac:dyDescent="0.25">
      <c r="A429" s="9" t="s">
        <v>9</v>
      </c>
      <c r="B429" s="46">
        <f>B428+B427+B426</f>
        <v>417391.94000000006</v>
      </c>
      <c r="C429" s="46">
        <f>C428+C427+C426</f>
        <v>330691.67</v>
      </c>
      <c r="D429" s="46">
        <f>D428+D427+D426</f>
        <v>440925.14</v>
      </c>
      <c r="E429" s="47">
        <f>D429-C429</f>
        <v>110233.47000000003</v>
      </c>
      <c r="F429" s="13"/>
    </row>
    <row r="430" spans="1:6" s="8" customFormat="1" x14ac:dyDescent="0.2">
      <c r="A430" s="12" t="s">
        <v>17</v>
      </c>
      <c r="B430" s="45">
        <v>9215.02</v>
      </c>
      <c r="C430" s="45">
        <v>8000</v>
      </c>
      <c r="D430" s="45"/>
      <c r="E430" s="45">
        <f t="shared" ref="E430:E432" si="108">D430-C430</f>
        <v>-8000</v>
      </c>
      <c r="F430" s="7"/>
    </row>
    <row r="431" spans="1:6" s="8" customFormat="1" x14ac:dyDescent="0.2">
      <c r="A431" s="12" t="s">
        <v>18</v>
      </c>
      <c r="B431" s="44">
        <v>55019.09</v>
      </c>
      <c r="C431" s="44">
        <v>42532.38</v>
      </c>
      <c r="D431" s="44">
        <v>43790.18</v>
      </c>
      <c r="E431" s="45">
        <f t="shared" si="108"/>
        <v>1257.8000000000029</v>
      </c>
      <c r="F431" s="7"/>
    </row>
    <row r="432" spans="1:6" s="8" customFormat="1" x14ac:dyDescent="0.2">
      <c r="A432" s="12" t="s">
        <v>19</v>
      </c>
      <c r="B432" s="44">
        <v>4698.3500000000004</v>
      </c>
      <c r="C432" s="44">
        <v>2000</v>
      </c>
      <c r="D432" s="44">
        <v>3500</v>
      </c>
      <c r="E432" s="45">
        <f t="shared" si="108"/>
        <v>1500</v>
      </c>
      <c r="F432" s="7"/>
    </row>
    <row r="433" spans="1:6" s="14" customFormat="1" ht="15" x14ac:dyDescent="0.25">
      <c r="A433" s="9" t="s">
        <v>14</v>
      </c>
      <c r="B433" s="46">
        <f>B432+B431+B430</f>
        <v>68932.459999999992</v>
      </c>
      <c r="C433" s="46">
        <f>C432+C431+C430</f>
        <v>52532.38</v>
      </c>
      <c r="D433" s="46">
        <f>D432+D431+D430</f>
        <v>47290.18</v>
      </c>
      <c r="E433" s="47">
        <f>D433-C433</f>
        <v>-5242.1999999999971</v>
      </c>
      <c r="F433" s="13"/>
    </row>
    <row r="434" spans="1:6" s="8" customFormat="1" x14ac:dyDescent="0.2">
      <c r="A434" s="12" t="s">
        <v>20</v>
      </c>
      <c r="B434" s="44">
        <v>8232</v>
      </c>
      <c r="C434" s="44">
        <v>28088.25</v>
      </c>
      <c r="D434" s="44">
        <v>28926.78</v>
      </c>
      <c r="E434" s="45">
        <f t="shared" ref="E434:E435" si="109">D434-C434</f>
        <v>838.52999999999884</v>
      </c>
      <c r="F434" s="7"/>
    </row>
    <row r="435" spans="1:6" s="8" customFormat="1" x14ac:dyDescent="0.2">
      <c r="A435" s="12" t="s">
        <v>21</v>
      </c>
      <c r="B435" s="44"/>
      <c r="C435" s="44"/>
      <c r="D435" s="44"/>
      <c r="E435" s="45">
        <f t="shared" si="109"/>
        <v>0</v>
      </c>
      <c r="F435" s="7"/>
    </row>
    <row r="436" spans="1:6" s="8" customFormat="1" x14ac:dyDescent="0.2">
      <c r="A436" s="12" t="s">
        <v>22</v>
      </c>
      <c r="B436" s="44"/>
      <c r="C436" s="44"/>
      <c r="D436" s="44"/>
      <c r="E436" s="45"/>
      <c r="F436" s="7"/>
    </row>
    <row r="437" spans="1:6" s="8" customFormat="1" x14ac:dyDescent="0.2">
      <c r="A437" s="12" t="s">
        <v>23</v>
      </c>
      <c r="B437" s="44"/>
      <c r="C437" s="44"/>
      <c r="D437" s="44"/>
      <c r="E437" s="45"/>
      <c r="F437" s="7"/>
    </row>
    <row r="438" spans="1:6" s="14" customFormat="1" ht="15" x14ac:dyDescent="0.25">
      <c r="A438" s="9" t="s">
        <v>15</v>
      </c>
      <c r="B438" s="46">
        <f>B437+B436+B435+B434</f>
        <v>8232</v>
      </c>
      <c r="C438" s="46">
        <f>C437+C436+C435+C434</f>
        <v>28088.25</v>
      </c>
      <c r="D438" s="46">
        <f>D437+D436+D435+D434</f>
        <v>28926.78</v>
      </c>
      <c r="E438" s="47">
        <f>D438-C438</f>
        <v>838.52999999999884</v>
      </c>
      <c r="F438" s="13"/>
    </row>
    <row r="439" spans="1:6" s="8" customFormat="1" x14ac:dyDescent="0.2">
      <c r="A439" s="12" t="s">
        <v>24</v>
      </c>
      <c r="B439" s="44"/>
      <c r="C439" s="44">
        <v>2000</v>
      </c>
      <c r="D439" s="44"/>
      <c r="E439" s="45">
        <f t="shared" ref="E439:E441" si="110">D439-C439</f>
        <v>-2000</v>
      </c>
      <c r="F439" s="7"/>
    </row>
    <row r="440" spans="1:6" s="8" customFormat="1" x14ac:dyDescent="0.2">
      <c r="A440" s="12" t="s">
        <v>25</v>
      </c>
      <c r="B440" s="44"/>
      <c r="C440" s="44"/>
      <c r="D440" s="44"/>
      <c r="E440" s="45">
        <f t="shared" si="110"/>
        <v>0</v>
      </c>
      <c r="F440" s="7"/>
    </row>
    <row r="441" spans="1:6" s="8" customFormat="1" x14ac:dyDescent="0.2">
      <c r="A441" s="12" t="s">
        <v>26</v>
      </c>
      <c r="B441" s="44"/>
      <c r="C441" s="44"/>
      <c r="D441" s="44"/>
      <c r="E441" s="45">
        <f t="shared" si="110"/>
        <v>0</v>
      </c>
      <c r="F441" s="7"/>
    </row>
    <row r="442" spans="1:6" s="14" customFormat="1" ht="15" x14ac:dyDescent="0.25">
      <c r="A442" s="9" t="s">
        <v>16</v>
      </c>
      <c r="B442" s="46">
        <f>B441+B440+B439</f>
        <v>0</v>
      </c>
      <c r="C442" s="46">
        <f>C441+C440+C439</f>
        <v>2000</v>
      </c>
      <c r="D442" s="46">
        <f>D441+D440+D439</f>
        <v>0</v>
      </c>
      <c r="E442" s="47">
        <f>D442-C442</f>
        <v>-2000</v>
      </c>
      <c r="F442" s="13"/>
    </row>
    <row r="443" spans="1:6" s="14" customFormat="1" ht="15" x14ac:dyDescent="0.25">
      <c r="A443" s="15" t="s">
        <v>12</v>
      </c>
      <c r="B443" s="48">
        <f>B442+B438+B433+B429</f>
        <v>494556.4</v>
      </c>
      <c r="C443" s="48">
        <f>C442+C438+C433+C429</f>
        <v>413312.3</v>
      </c>
      <c r="D443" s="48">
        <f>D442+D438+D433+D429</f>
        <v>517142.1</v>
      </c>
      <c r="E443" s="49">
        <f>D443-C443</f>
        <v>103829.79999999999</v>
      </c>
      <c r="F443" s="13"/>
    </row>
    <row r="444" spans="1:6" s="8" customFormat="1" ht="15" x14ac:dyDescent="0.25">
      <c r="A444" s="9" t="s">
        <v>52</v>
      </c>
      <c r="B444" s="39"/>
      <c r="C444" s="40"/>
      <c r="D444" s="40"/>
      <c r="E444" s="41"/>
      <c r="F444" s="7"/>
    </row>
    <row r="445" spans="1:6" s="8" customFormat="1" x14ac:dyDescent="0.2">
      <c r="A445" s="10"/>
      <c r="B445" s="42"/>
      <c r="C445" s="40"/>
      <c r="D445" s="40"/>
      <c r="E445" s="41"/>
      <c r="F445" s="7"/>
    </row>
    <row r="446" spans="1:6" s="8" customFormat="1" ht="15" x14ac:dyDescent="0.25">
      <c r="A446" s="9" t="s">
        <v>50</v>
      </c>
      <c r="B446" s="42"/>
      <c r="C446" s="40"/>
      <c r="D446" s="40"/>
      <c r="E446" s="41"/>
      <c r="F446" s="7"/>
    </row>
    <row r="447" spans="1:6" s="8" customFormat="1" ht="15" x14ac:dyDescent="0.25">
      <c r="A447" s="11"/>
      <c r="B447" s="43"/>
      <c r="C447" s="40"/>
      <c r="D447" s="40"/>
      <c r="E447" s="40"/>
      <c r="F447" s="7"/>
    </row>
    <row r="448" spans="1:6" s="8" customFormat="1" x14ac:dyDescent="0.2">
      <c r="A448" s="12" t="s">
        <v>6</v>
      </c>
      <c r="B448" s="44">
        <v>90774.1</v>
      </c>
      <c r="C448" s="44">
        <v>182286</v>
      </c>
      <c r="D448" s="44">
        <v>137595</v>
      </c>
      <c r="E448" s="44">
        <f>D448-C448</f>
        <v>-44691</v>
      </c>
      <c r="F448" s="7"/>
    </row>
    <row r="449" spans="1:6" s="8" customFormat="1" x14ac:dyDescent="0.2">
      <c r="A449" s="12" t="s">
        <v>7</v>
      </c>
      <c r="B449" s="44"/>
      <c r="C449" s="44"/>
      <c r="D449" s="44"/>
      <c r="E449" s="44">
        <f>D449-C449</f>
        <v>0</v>
      </c>
      <c r="F449" s="7"/>
    </row>
    <row r="450" spans="1:6" s="8" customFormat="1" x14ac:dyDescent="0.2">
      <c r="A450" s="12" t="s">
        <v>8</v>
      </c>
      <c r="B450" s="45">
        <v>25652.799999999999</v>
      </c>
      <c r="C450" s="44">
        <v>52661.62</v>
      </c>
      <c r="D450" s="44">
        <v>32059.64</v>
      </c>
      <c r="E450" s="45">
        <f>D450-C450</f>
        <v>-20601.980000000003</v>
      </c>
      <c r="F450" s="7"/>
    </row>
    <row r="451" spans="1:6" s="14" customFormat="1" ht="15" x14ac:dyDescent="0.25">
      <c r="A451" s="9" t="s">
        <v>9</v>
      </c>
      <c r="B451" s="46">
        <f>B450+B449+B448</f>
        <v>116426.90000000001</v>
      </c>
      <c r="C451" s="46">
        <f>C450+C449+C448</f>
        <v>234947.62</v>
      </c>
      <c r="D451" s="46">
        <f>D450+D449+D448</f>
        <v>169654.64</v>
      </c>
      <c r="E451" s="47">
        <f>D451-C451</f>
        <v>-65292.979999999981</v>
      </c>
      <c r="F451" s="13"/>
    </row>
    <row r="452" spans="1:6" s="8" customFormat="1" x14ac:dyDescent="0.2">
      <c r="A452" s="12" t="s">
        <v>17</v>
      </c>
      <c r="B452" s="45">
        <v>4850.37</v>
      </c>
      <c r="C452" s="45">
        <v>9750</v>
      </c>
      <c r="D452" s="45"/>
      <c r="E452" s="45">
        <f t="shared" ref="E452:E454" si="111">D452-C452</f>
        <v>-9750</v>
      </c>
      <c r="F452" s="7"/>
    </row>
    <row r="453" spans="1:6" s="8" customFormat="1" x14ac:dyDescent="0.2">
      <c r="A453" s="12" t="s">
        <v>18</v>
      </c>
      <c r="B453" s="44">
        <v>170</v>
      </c>
      <c r="C453" s="44"/>
      <c r="D453" s="44">
        <v>3950</v>
      </c>
      <c r="E453" s="45">
        <f t="shared" si="111"/>
        <v>3950</v>
      </c>
      <c r="F453" s="7"/>
    </row>
    <row r="454" spans="1:6" s="8" customFormat="1" x14ac:dyDescent="0.2">
      <c r="A454" s="12" t="s">
        <v>19</v>
      </c>
      <c r="B454" s="44">
        <v>242.35</v>
      </c>
      <c r="C454" s="44">
        <v>500</v>
      </c>
      <c r="D454" s="44">
        <v>500</v>
      </c>
      <c r="E454" s="45">
        <f t="shared" si="111"/>
        <v>0</v>
      </c>
      <c r="F454" s="7"/>
    </row>
    <row r="455" spans="1:6" s="14" customFormat="1" ht="15" x14ac:dyDescent="0.25">
      <c r="A455" s="9" t="s">
        <v>14</v>
      </c>
      <c r="B455" s="46">
        <f>B454+B453+B452</f>
        <v>5262.72</v>
      </c>
      <c r="C455" s="46">
        <f>C454+C453+C452</f>
        <v>10250</v>
      </c>
      <c r="D455" s="46">
        <f>D454+D453+D452</f>
        <v>4450</v>
      </c>
      <c r="E455" s="47">
        <f>D455-C455</f>
        <v>-5800</v>
      </c>
      <c r="F455" s="13"/>
    </row>
    <row r="456" spans="1:6" s="8" customFormat="1" x14ac:dyDescent="0.2">
      <c r="A456" s="12" t="s">
        <v>20</v>
      </c>
      <c r="B456" s="44"/>
      <c r="C456" s="44"/>
      <c r="D456" s="44"/>
      <c r="E456" s="45">
        <f t="shared" ref="E456:E457" si="112">D456-C456</f>
        <v>0</v>
      </c>
      <c r="F456" s="7"/>
    </row>
    <row r="457" spans="1:6" s="8" customFormat="1" x14ac:dyDescent="0.2">
      <c r="A457" s="12" t="s">
        <v>21</v>
      </c>
      <c r="B457" s="44"/>
      <c r="C457" s="44"/>
      <c r="D457" s="44"/>
      <c r="E457" s="45">
        <f t="shared" si="112"/>
        <v>0</v>
      </c>
      <c r="F457" s="7"/>
    </row>
    <row r="458" spans="1:6" s="8" customFormat="1" x14ac:dyDescent="0.2">
      <c r="A458" s="12" t="s">
        <v>22</v>
      </c>
      <c r="B458" s="44"/>
      <c r="C458" s="44"/>
      <c r="D458" s="44"/>
      <c r="E458" s="45"/>
      <c r="F458" s="7"/>
    </row>
    <row r="459" spans="1:6" s="8" customFormat="1" x14ac:dyDescent="0.2">
      <c r="A459" s="12" t="s">
        <v>23</v>
      </c>
      <c r="B459" s="44"/>
      <c r="C459" s="44"/>
      <c r="D459" s="44"/>
      <c r="E459" s="45"/>
      <c r="F459" s="7"/>
    </row>
    <row r="460" spans="1:6" s="14" customFormat="1" ht="15" x14ac:dyDescent="0.25">
      <c r="A460" s="9" t="s">
        <v>15</v>
      </c>
      <c r="B460" s="46">
        <f>B459+B458+B457+B456</f>
        <v>0</v>
      </c>
      <c r="C460" s="46">
        <f>C459+C458+C457+C456</f>
        <v>0</v>
      </c>
      <c r="D460" s="46">
        <f>D459+D458+D457+D456</f>
        <v>0</v>
      </c>
      <c r="E460" s="47">
        <f>D460-C460</f>
        <v>0</v>
      </c>
      <c r="F460" s="13"/>
    </row>
    <row r="461" spans="1:6" s="8" customFormat="1" x14ac:dyDescent="0.2">
      <c r="A461" s="12" t="s">
        <v>24</v>
      </c>
      <c r="B461" s="44"/>
      <c r="C461" s="44"/>
      <c r="D461" s="44"/>
      <c r="E461" s="45">
        <f t="shared" ref="E461:E463" si="113">D461-C461</f>
        <v>0</v>
      </c>
      <c r="F461" s="7"/>
    </row>
    <row r="462" spans="1:6" s="8" customFormat="1" x14ac:dyDescent="0.2">
      <c r="A462" s="12" t="s">
        <v>25</v>
      </c>
      <c r="B462" s="44"/>
      <c r="C462" s="44"/>
      <c r="D462" s="44"/>
      <c r="E462" s="45">
        <f t="shared" si="113"/>
        <v>0</v>
      </c>
      <c r="F462" s="7"/>
    </row>
    <row r="463" spans="1:6" s="8" customFormat="1" x14ac:dyDescent="0.2">
      <c r="A463" s="12" t="s">
        <v>26</v>
      </c>
      <c r="B463" s="44"/>
      <c r="C463" s="44"/>
      <c r="D463" s="44"/>
      <c r="E463" s="45">
        <f t="shared" si="113"/>
        <v>0</v>
      </c>
      <c r="F463" s="7"/>
    </row>
    <row r="464" spans="1:6" s="14" customFormat="1" ht="15" x14ac:dyDescent="0.25">
      <c r="A464" s="9" t="s">
        <v>16</v>
      </c>
      <c r="B464" s="46">
        <f>B463+B462+B461</f>
        <v>0</v>
      </c>
      <c r="C464" s="46">
        <f>C463+C462+C461</f>
        <v>0</v>
      </c>
      <c r="D464" s="46">
        <f>D463+D462+D461</f>
        <v>0</v>
      </c>
      <c r="E464" s="47">
        <f>D464-C464</f>
        <v>0</v>
      </c>
      <c r="F464" s="13"/>
    </row>
    <row r="465" spans="1:6" s="14" customFormat="1" ht="15" x14ac:dyDescent="0.25">
      <c r="A465" s="15" t="s">
        <v>12</v>
      </c>
      <c r="B465" s="48">
        <f>B464+B460+B455+B451</f>
        <v>121689.62000000001</v>
      </c>
      <c r="C465" s="48">
        <f>C464+C460+C455+C451</f>
        <v>245197.62</v>
      </c>
      <c r="D465" s="48">
        <f>D464+D460+D455+D451</f>
        <v>174104.64</v>
      </c>
      <c r="E465" s="49">
        <f>D465-C465</f>
        <v>-71092.979999999981</v>
      </c>
      <c r="F465" s="13"/>
    </row>
    <row r="466" spans="1:6" s="8" customFormat="1" ht="15" x14ac:dyDescent="0.25">
      <c r="A466" s="9" t="s">
        <v>53</v>
      </c>
      <c r="B466" s="39"/>
      <c r="C466" s="40"/>
      <c r="D466" s="40"/>
      <c r="E466" s="41"/>
      <c r="F466" s="7"/>
    </row>
    <row r="467" spans="1:6" s="8" customFormat="1" x14ac:dyDescent="0.2">
      <c r="A467" s="10"/>
      <c r="B467" s="42"/>
      <c r="C467" s="40"/>
      <c r="D467" s="40"/>
      <c r="E467" s="41"/>
      <c r="F467" s="7"/>
    </row>
    <row r="468" spans="1:6" s="8" customFormat="1" ht="15" x14ac:dyDescent="0.25">
      <c r="A468" s="9" t="s">
        <v>50</v>
      </c>
      <c r="B468" s="42"/>
      <c r="C468" s="40"/>
      <c r="D468" s="40"/>
      <c r="E468" s="41"/>
      <c r="F468" s="7"/>
    </row>
    <row r="469" spans="1:6" s="8" customFormat="1" ht="15" x14ac:dyDescent="0.25">
      <c r="A469" s="11"/>
      <c r="B469" s="43"/>
      <c r="C469" s="40"/>
      <c r="D469" s="40"/>
      <c r="E469" s="40"/>
      <c r="F469" s="7"/>
    </row>
    <row r="470" spans="1:6" s="8" customFormat="1" x14ac:dyDescent="0.2">
      <c r="A470" s="12" t="s">
        <v>6</v>
      </c>
      <c r="B470" s="44">
        <v>69032.36</v>
      </c>
      <c r="C470" s="44">
        <v>70000</v>
      </c>
      <c r="D470" s="44">
        <v>72400</v>
      </c>
      <c r="E470" s="44">
        <f>D470-C470</f>
        <v>2400</v>
      </c>
      <c r="F470" s="7"/>
    </row>
    <row r="471" spans="1:6" s="8" customFormat="1" x14ac:dyDescent="0.2">
      <c r="A471" s="12" t="s">
        <v>7</v>
      </c>
      <c r="B471" s="44"/>
      <c r="C471" s="44"/>
      <c r="D471" s="44"/>
      <c r="E471" s="44">
        <f>D471-C471</f>
        <v>0</v>
      </c>
      <c r="F471" s="7"/>
    </row>
    <row r="472" spans="1:6" s="8" customFormat="1" x14ac:dyDescent="0.2">
      <c r="A472" s="12" t="s">
        <v>8</v>
      </c>
      <c r="B472" s="45">
        <v>25777.360000000001</v>
      </c>
      <c r="C472" s="44">
        <v>24783.200000000001</v>
      </c>
      <c r="D472" s="44">
        <v>25863.68</v>
      </c>
      <c r="E472" s="45">
        <f>D472-C472</f>
        <v>1080.4799999999996</v>
      </c>
      <c r="F472" s="7"/>
    </row>
    <row r="473" spans="1:6" s="14" customFormat="1" ht="15" x14ac:dyDescent="0.25">
      <c r="A473" s="9" t="s">
        <v>9</v>
      </c>
      <c r="B473" s="46">
        <f>B472+B471+B470</f>
        <v>94809.72</v>
      </c>
      <c r="C473" s="46">
        <f>C472+C471+C470</f>
        <v>94783.2</v>
      </c>
      <c r="D473" s="46">
        <f>D472+D471+D470</f>
        <v>98263.679999999993</v>
      </c>
      <c r="E473" s="47">
        <f>D473-C473</f>
        <v>3480.4799999999959</v>
      </c>
      <c r="F473" s="13"/>
    </row>
    <row r="474" spans="1:6" s="8" customFormat="1" x14ac:dyDescent="0.2">
      <c r="A474" s="12" t="s">
        <v>17</v>
      </c>
      <c r="B474" s="45">
        <v>50</v>
      </c>
      <c r="C474" s="45">
        <v>5000</v>
      </c>
      <c r="D474" s="45"/>
      <c r="E474" s="45">
        <f t="shared" ref="E474:E476" si="114">D474-C474</f>
        <v>-5000</v>
      </c>
      <c r="F474" s="7"/>
    </row>
    <row r="475" spans="1:6" s="8" customFormat="1" x14ac:dyDescent="0.2">
      <c r="A475" s="12" t="s">
        <v>18</v>
      </c>
      <c r="B475" s="44">
        <f>15584.25+17220.88+229849.58</f>
        <v>262654.70999999996</v>
      </c>
      <c r="C475" s="44">
        <v>235745.49</v>
      </c>
      <c r="D475" s="44">
        <v>277882.78000000003</v>
      </c>
      <c r="E475" s="45">
        <f t="shared" si="114"/>
        <v>42137.290000000037</v>
      </c>
      <c r="F475" s="7"/>
    </row>
    <row r="476" spans="1:6" s="8" customFormat="1" x14ac:dyDescent="0.2">
      <c r="A476" s="12" t="s">
        <v>19</v>
      </c>
      <c r="B476" s="44">
        <v>8940.14</v>
      </c>
      <c r="C476" s="44">
        <v>8000</v>
      </c>
      <c r="D476" s="44">
        <v>8000</v>
      </c>
      <c r="E476" s="45">
        <f t="shared" si="114"/>
        <v>0</v>
      </c>
      <c r="F476" s="7"/>
    </row>
    <row r="477" spans="1:6" s="14" customFormat="1" ht="15" x14ac:dyDescent="0.25">
      <c r="A477" s="9" t="s">
        <v>14</v>
      </c>
      <c r="B477" s="46">
        <f>B476+B475+B474</f>
        <v>271644.84999999998</v>
      </c>
      <c r="C477" s="46">
        <f>C476+C475+C474</f>
        <v>248745.49</v>
      </c>
      <c r="D477" s="46">
        <f>D476+D475+D474</f>
        <v>285882.78000000003</v>
      </c>
      <c r="E477" s="47">
        <f>D477-C477</f>
        <v>37137.290000000037</v>
      </c>
      <c r="F477" s="13"/>
    </row>
    <row r="478" spans="1:6" s="8" customFormat="1" x14ac:dyDescent="0.2">
      <c r="A478" s="12" t="s">
        <v>20</v>
      </c>
      <c r="B478" s="44"/>
      <c r="C478" s="44"/>
      <c r="D478" s="44">
        <v>58940</v>
      </c>
      <c r="E478" s="45">
        <f t="shared" ref="E478:E479" si="115">D478-C478</f>
        <v>58940</v>
      </c>
      <c r="F478" s="7"/>
    </row>
    <row r="479" spans="1:6" s="8" customFormat="1" x14ac:dyDescent="0.2">
      <c r="A479" s="12" t="s">
        <v>21</v>
      </c>
      <c r="B479" s="44"/>
      <c r="C479" s="44"/>
      <c r="D479" s="44"/>
      <c r="E479" s="45">
        <f t="shared" si="115"/>
        <v>0</v>
      </c>
      <c r="F479" s="7"/>
    </row>
    <row r="480" spans="1:6" s="8" customFormat="1" x14ac:dyDescent="0.2">
      <c r="A480" s="12" t="s">
        <v>22</v>
      </c>
      <c r="B480" s="44"/>
      <c r="C480" s="44"/>
      <c r="D480" s="44"/>
      <c r="E480" s="45"/>
      <c r="F480" s="7"/>
    </row>
    <row r="481" spans="1:6" s="8" customFormat="1" x14ac:dyDescent="0.2">
      <c r="A481" s="12" t="s">
        <v>23</v>
      </c>
      <c r="B481" s="44">
        <v>2564.04</v>
      </c>
      <c r="C481" s="44">
        <v>2600</v>
      </c>
      <c r="D481" s="44">
        <v>2600</v>
      </c>
      <c r="E481" s="45"/>
      <c r="F481" s="7"/>
    </row>
    <row r="482" spans="1:6" s="14" customFormat="1" ht="15" x14ac:dyDescent="0.25">
      <c r="A482" s="9" t="s">
        <v>15</v>
      </c>
      <c r="B482" s="46">
        <f>B481+B480+B479+B478</f>
        <v>2564.04</v>
      </c>
      <c r="C482" s="46">
        <f>C481+C480+C479+C478</f>
        <v>2600</v>
      </c>
      <c r="D482" s="46">
        <f>D481+D480+D479+D478</f>
        <v>61540</v>
      </c>
      <c r="E482" s="47">
        <f>D482-C482</f>
        <v>58940</v>
      </c>
      <c r="F482" s="13"/>
    </row>
    <row r="483" spans="1:6" s="8" customFormat="1" x14ac:dyDescent="0.2">
      <c r="A483" s="12" t="s">
        <v>24</v>
      </c>
      <c r="B483" s="44">
        <f>603.65+24963</f>
        <v>25566.65</v>
      </c>
      <c r="C483" s="44">
        <v>7500</v>
      </c>
      <c r="D483" s="44">
        <v>40000</v>
      </c>
      <c r="E483" s="45">
        <f t="shared" ref="E483:E485" si="116">D483-C483</f>
        <v>32500</v>
      </c>
      <c r="F483" s="7"/>
    </row>
    <row r="484" spans="1:6" s="8" customFormat="1" x14ac:dyDescent="0.2">
      <c r="A484" s="12" t="s">
        <v>25</v>
      </c>
      <c r="B484" s="44"/>
      <c r="C484" s="44"/>
      <c r="D484" s="44"/>
      <c r="E484" s="45">
        <f t="shared" si="116"/>
        <v>0</v>
      </c>
      <c r="F484" s="7"/>
    </row>
    <row r="485" spans="1:6" s="8" customFormat="1" x14ac:dyDescent="0.2">
      <c r="A485" s="12" t="s">
        <v>26</v>
      </c>
      <c r="B485" s="44"/>
      <c r="C485" s="44"/>
      <c r="D485" s="44"/>
      <c r="E485" s="45">
        <f t="shared" si="116"/>
        <v>0</v>
      </c>
      <c r="F485" s="7"/>
    </row>
    <row r="486" spans="1:6" s="14" customFormat="1" ht="15" x14ac:dyDescent="0.25">
      <c r="A486" s="9" t="s">
        <v>16</v>
      </c>
      <c r="B486" s="46">
        <f>B485+B484+B483</f>
        <v>25566.65</v>
      </c>
      <c r="C486" s="46">
        <f>C485+C484+C483</f>
        <v>7500</v>
      </c>
      <c r="D486" s="46">
        <f>D485+D484+D483</f>
        <v>40000</v>
      </c>
      <c r="E486" s="47">
        <f>D486-C486</f>
        <v>32500</v>
      </c>
      <c r="F486" s="13"/>
    </row>
    <row r="487" spans="1:6" s="14" customFormat="1" ht="15" x14ac:dyDescent="0.25">
      <c r="A487" s="15" t="s">
        <v>12</v>
      </c>
      <c r="B487" s="48">
        <f>B486+B482+B477+B473</f>
        <v>394585.26</v>
      </c>
      <c r="C487" s="48">
        <f>C486+C482+C477+C473</f>
        <v>353628.69</v>
      </c>
      <c r="D487" s="48">
        <f>D486+D482+D477+D473</f>
        <v>485686.46</v>
      </c>
      <c r="E487" s="49">
        <f>D487-C487</f>
        <v>132057.77000000002</v>
      </c>
      <c r="F487" s="13"/>
    </row>
    <row r="488" spans="1:6" s="8" customFormat="1" ht="15" x14ac:dyDescent="0.25">
      <c r="A488" s="9" t="s">
        <v>54</v>
      </c>
      <c r="B488" s="39"/>
      <c r="C488" s="40"/>
      <c r="D488" s="40"/>
      <c r="E488" s="41"/>
      <c r="F488" s="7"/>
    </row>
    <row r="489" spans="1:6" s="8" customFormat="1" x14ac:dyDescent="0.2">
      <c r="A489" s="10"/>
      <c r="B489" s="42"/>
      <c r="C489" s="40"/>
      <c r="D489" s="40"/>
      <c r="E489" s="41"/>
      <c r="F489" s="7"/>
    </row>
    <row r="490" spans="1:6" s="8" customFormat="1" ht="15" x14ac:dyDescent="0.25">
      <c r="A490" s="9" t="s">
        <v>50</v>
      </c>
      <c r="B490" s="42"/>
      <c r="C490" s="40"/>
      <c r="D490" s="40"/>
      <c r="E490" s="41"/>
      <c r="F490" s="7"/>
    </row>
    <row r="491" spans="1:6" s="8" customFormat="1" ht="15" x14ac:dyDescent="0.25">
      <c r="A491" s="11"/>
      <c r="B491" s="43"/>
      <c r="C491" s="40"/>
      <c r="D491" s="40"/>
      <c r="E491" s="40"/>
      <c r="F491" s="7"/>
    </row>
    <row r="492" spans="1:6" s="8" customFormat="1" x14ac:dyDescent="0.2">
      <c r="A492" s="12" t="s">
        <v>6</v>
      </c>
      <c r="B492" s="44">
        <v>308580.83</v>
      </c>
      <c r="C492" s="44">
        <v>324004</v>
      </c>
      <c r="D492" s="44">
        <v>289435.95</v>
      </c>
      <c r="E492" s="44">
        <f>D492-C492</f>
        <v>-34568.049999999988</v>
      </c>
      <c r="F492" s="7"/>
    </row>
    <row r="493" spans="1:6" s="8" customFormat="1" x14ac:dyDescent="0.2">
      <c r="A493" s="12" t="s">
        <v>7</v>
      </c>
      <c r="B493" s="44"/>
      <c r="C493" s="44"/>
      <c r="D493" s="44"/>
      <c r="E493" s="44">
        <f>D493-C493</f>
        <v>0</v>
      </c>
      <c r="F493" s="7"/>
    </row>
    <row r="494" spans="1:6" s="8" customFormat="1" x14ac:dyDescent="0.2">
      <c r="A494" s="12" t="s">
        <v>8</v>
      </c>
      <c r="B494" s="45">
        <v>97989.14</v>
      </c>
      <c r="C494" s="44">
        <v>122189.85</v>
      </c>
      <c r="D494" s="44">
        <v>92177.5</v>
      </c>
      <c r="E494" s="45">
        <f>D494-C494</f>
        <v>-30012.350000000006</v>
      </c>
      <c r="F494" s="7"/>
    </row>
    <row r="495" spans="1:6" s="14" customFormat="1" ht="15" x14ac:dyDescent="0.25">
      <c r="A495" s="9" t="s">
        <v>9</v>
      </c>
      <c r="B495" s="46">
        <f>B494+B493+B492</f>
        <v>406569.97000000003</v>
      </c>
      <c r="C495" s="46">
        <f>C494+C493+C492</f>
        <v>446193.85</v>
      </c>
      <c r="D495" s="46">
        <f>D494+D493+D492</f>
        <v>381613.45</v>
      </c>
      <c r="E495" s="47">
        <f>D495-C495</f>
        <v>-64580.399999999965</v>
      </c>
      <c r="F495" s="13"/>
    </row>
    <row r="496" spans="1:6" s="8" customFormat="1" x14ac:dyDescent="0.2">
      <c r="A496" s="12" t="s">
        <v>17</v>
      </c>
      <c r="B496" s="45">
        <f>354.38+660.31</f>
        <v>1014.6899999999999</v>
      </c>
      <c r="C496" s="45">
        <v>900</v>
      </c>
      <c r="D496" s="45"/>
      <c r="E496" s="45">
        <f t="shared" ref="E496:E498" si="117">D496-C496</f>
        <v>-900</v>
      </c>
      <c r="F496" s="7"/>
    </row>
    <row r="497" spans="1:6" s="8" customFormat="1" x14ac:dyDescent="0.2">
      <c r="A497" s="12" t="s">
        <v>18</v>
      </c>
      <c r="B497" s="44">
        <v>22459.62</v>
      </c>
      <c r="C497" s="44">
        <v>48961</v>
      </c>
      <c r="D497" s="44">
        <v>65135</v>
      </c>
      <c r="E497" s="45">
        <f t="shared" si="117"/>
        <v>16174</v>
      </c>
      <c r="F497" s="7"/>
    </row>
    <row r="498" spans="1:6" s="8" customFormat="1" x14ac:dyDescent="0.2">
      <c r="A498" s="12" t="s">
        <v>19</v>
      </c>
      <c r="B498" s="44">
        <f>85.77+6122.04</f>
        <v>6207.81</v>
      </c>
      <c r="C498" s="44">
        <v>4550</v>
      </c>
      <c r="D498" s="44">
        <v>7050</v>
      </c>
      <c r="E498" s="45">
        <f t="shared" si="117"/>
        <v>2500</v>
      </c>
      <c r="F498" s="7"/>
    </row>
    <row r="499" spans="1:6" s="14" customFormat="1" ht="15" x14ac:dyDescent="0.25">
      <c r="A499" s="9" t="s">
        <v>14</v>
      </c>
      <c r="B499" s="46">
        <f>B498+B497+B496</f>
        <v>29682.12</v>
      </c>
      <c r="C499" s="46">
        <f>C498+C497+C496</f>
        <v>54411</v>
      </c>
      <c r="D499" s="46">
        <f>D498+D497+D496</f>
        <v>72185</v>
      </c>
      <c r="E499" s="47">
        <f>D499-C499</f>
        <v>17774</v>
      </c>
      <c r="F499" s="13"/>
    </row>
    <row r="500" spans="1:6" s="8" customFormat="1" x14ac:dyDescent="0.2">
      <c r="A500" s="12" t="s">
        <v>20</v>
      </c>
      <c r="B500" s="44"/>
      <c r="C500" s="44">
        <v>6000</v>
      </c>
      <c r="D500" s="44"/>
      <c r="E500" s="45">
        <f t="shared" ref="E500:E501" si="118">D500-C500</f>
        <v>-6000</v>
      </c>
      <c r="F500" s="7"/>
    </row>
    <row r="501" spans="1:6" s="8" customFormat="1" x14ac:dyDescent="0.2">
      <c r="A501" s="12" t="s">
        <v>21</v>
      </c>
      <c r="B501" s="44">
        <f>678.02</f>
        <v>678.02</v>
      </c>
      <c r="C501" s="44">
        <v>350</v>
      </c>
      <c r="D501" s="44">
        <v>150</v>
      </c>
      <c r="E501" s="45">
        <f t="shared" si="118"/>
        <v>-200</v>
      </c>
      <c r="F501" s="7"/>
    </row>
    <row r="502" spans="1:6" s="8" customFormat="1" x14ac:dyDescent="0.2">
      <c r="A502" s="12" t="s">
        <v>22</v>
      </c>
      <c r="B502" s="44"/>
      <c r="C502" s="44"/>
      <c r="D502" s="44"/>
      <c r="E502" s="45"/>
      <c r="F502" s="7"/>
    </row>
    <row r="503" spans="1:6" s="8" customFormat="1" x14ac:dyDescent="0.2">
      <c r="A503" s="12" t="s">
        <v>23</v>
      </c>
      <c r="B503" s="44">
        <f>7878.23</f>
        <v>7878.23</v>
      </c>
      <c r="C503" s="44">
        <v>23435</v>
      </c>
      <c r="D503" s="44">
        <v>8000</v>
      </c>
      <c r="E503" s="45"/>
      <c r="F503" s="7"/>
    </row>
    <row r="504" spans="1:6" s="14" customFormat="1" ht="15" x14ac:dyDescent="0.25">
      <c r="A504" s="9" t="s">
        <v>15</v>
      </c>
      <c r="B504" s="46">
        <f>B503+B502+B501+B500</f>
        <v>8556.25</v>
      </c>
      <c r="C504" s="46">
        <f>C503+C502+C501+C500</f>
        <v>29785</v>
      </c>
      <c r="D504" s="46">
        <f>D503+D502+D501+D500</f>
        <v>8150</v>
      </c>
      <c r="E504" s="47">
        <f>D504-C504</f>
        <v>-21635</v>
      </c>
      <c r="F504" s="13"/>
    </row>
    <row r="505" spans="1:6" s="8" customFormat="1" x14ac:dyDescent="0.2">
      <c r="A505" s="12" t="s">
        <v>24</v>
      </c>
      <c r="B505" s="44"/>
      <c r="C505" s="44">
        <v>2129</v>
      </c>
      <c r="D505" s="44">
        <v>3000</v>
      </c>
      <c r="E505" s="45">
        <f t="shared" ref="E505:E507" si="119">D505-C505</f>
        <v>871</v>
      </c>
      <c r="F505" s="7"/>
    </row>
    <row r="506" spans="1:6" s="8" customFormat="1" x14ac:dyDescent="0.2">
      <c r="A506" s="12" t="s">
        <v>25</v>
      </c>
      <c r="B506" s="44"/>
      <c r="C506" s="44"/>
      <c r="D506" s="44"/>
      <c r="E506" s="45">
        <f t="shared" si="119"/>
        <v>0</v>
      </c>
      <c r="F506" s="7"/>
    </row>
    <row r="507" spans="1:6" s="8" customFormat="1" x14ac:dyDescent="0.2">
      <c r="A507" s="12" t="s">
        <v>26</v>
      </c>
      <c r="B507" s="44"/>
      <c r="C507" s="44"/>
      <c r="D507" s="44"/>
      <c r="E507" s="45">
        <f t="shared" si="119"/>
        <v>0</v>
      </c>
      <c r="F507" s="7"/>
    </row>
    <row r="508" spans="1:6" s="14" customFormat="1" ht="15" x14ac:dyDescent="0.25">
      <c r="A508" s="9" t="s">
        <v>16</v>
      </c>
      <c r="B508" s="46">
        <f>B507+B506+B505</f>
        <v>0</v>
      </c>
      <c r="C508" s="46">
        <f>C507+C506+C505</f>
        <v>2129</v>
      </c>
      <c r="D508" s="46">
        <f>D507+D506+D505</f>
        <v>3000</v>
      </c>
      <c r="E508" s="47">
        <f>D508-C508</f>
        <v>871</v>
      </c>
      <c r="F508" s="13"/>
    </row>
    <row r="509" spans="1:6" s="14" customFormat="1" ht="15" x14ac:dyDescent="0.25">
      <c r="A509" s="15" t="s">
        <v>12</v>
      </c>
      <c r="B509" s="48">
        <f>B508+B504+B499+B495</f>
        <v>444808.34</v>
      </c>
      <c r="C509" s="48">
        <f>C508+C504+C499+C495</f>
        <v>532518.85</v>
      </c>
      <c r="D509" s="48">
        <f>D508+D504+D499+D495</f>
        <v>464948.45</v>
      </c>
      <c r="E509" s="49">
        <f>D509-C509</f>
        <v>-67570.399999999965</v>
      </c>
      <c r="F509" s="13"/>
    </row>
    <row r="510" spans="1:6" s="8" customFormat="1" ht="15" x14ac:dyDescent="0.25">
      <c r="A510" s="9" t="s">
        <v>55</v>
      </c>
      <c r="B510" s="39"/>
      <c r="C510" s="40"/>
      <c r="D510" s="40"/>
      <c r="E510" s="41"/>
      <c r="F510" s="7"/>
    </row>
    <row r="511" spans="1:6" s="8" customFormat="1" x14ac:dyDescent="0.2">
      <c r="A511" s="10"/>
      <c r="B511" s="42"/>
      <c r="C511" s="40"/>
      <c r="D511" s="40"/>
      <c r="E511" s="41"/>
      <c r="F511" s="7"/>
    </row>
    <row r="512" spans="1:6" s="8" customFormat="1" ht="15" x14ac:dyDescent="0.25">
      <c r="A512" s="9" t="s">
        <v>50</v>
      </c>
      <c r="B512" s="42"/>
      <c r="C512" s="40"/>
      <c r="D512" s="40"/>
      <c r="E512" s="41"/>
      <c r="F512" s="7"/>
    </row>
    <row r="513" spans="1:6" s="8" customFormat="1" ht="15" x14ac:dyDescent="0.25">
      <c r="A513" s="11"/>
      <c r="B513" s="43"/>
      <c r="C513" s="40"/>
      <c r="D513" s="40"/>
      <c r="E513" s="40"/>
      <c r="F513" s="7"/>
    </row>
    <row r="514" spans="1:6" s="8" customFormat="1" x14ac:dyDescent="0.2">
      <c r="A514" s="12" t="s">
        <v>6</v>
      </c>
      <c r="B514" s="44">
        <v>613294.01</v>
      </c>
      <c r="C514" s="44">
        <v>639622.21</v>
      </c>
      <c r="D514" s="44">
        <v>663188.61</v>
      </c>
      <c r="E514" s="44">
        <f>D514-C514</f>
        <v>23566.400000000023</v>
      </c>
      <c r="F514" s="7"/>
    </row>
    <row r="515" spans="1:6" s="8" customFormat="1" x14ac:dyDescent="0.2">
      <c r="A515" s="12" t="s">
        <v>7</v>
      </c>
      <c r="B515" s="44"/>
      <c r="C515" s="44"/>
      <c r="D515" s="44"/>
      <c r="E515" s="44">
        <f>D515-C515</f>
        <v>0</v>
      </c>
      <c r="F515" s="7"/>
    </row>
    <row r="516" spans="1:6" s="8" customFormat="1" x14ac:dyDescent="0.2">
      <c r="A516" s="12" t="s">
        <v>8</v>
      </c>
      <c r="B516" s="45">
        <v>633389.62</v>
      </c>
      <c r="C516" s="44">
        <v>619881.13</v>
      </c>
      <c r="D516" s="44">
        <v>648444.80000000005</v>
      </c>
      <c r="E516" s="45">
        <f>D516-C516</f>
        <v>28563.670000000042</v>
      </c>
      <c r="F516" s="7"/>
    </row>
    <row r="517" spans="1:6" s="14" customFormat="1" ht="15" x14ac:dyDescent="0.25">
      <c r="A517" s="9" t="s">
        <v>9</v>
      </c>
      <c r="B517" s="46">
        <f>B516+B515+B514</f>
        <v>1246683.6299999999</v>
      </c>
      <c r="C517" s="46">
        <f>C516+C515+C514</f>
        <v>1259503.3399999999</v>
      </c>
      <c r="D517" s="46">
        <f>D516+D515+D514</f>
        <v>1311633.4100000001</v>
      </c>
      <c r="E517" s="47">
        <f>D517-C517</f>
        <v>52130.070000000298</v>
      </c>
      <c r="F517" s="13"/>
    </row>
    <row r="518" spans="1:6" s="8" customFormat="1" x14ac:dyDescent="0.2">
      <c r="A518" s="12" t="s">
        <v>17</v>
      </c>
      <c r="B518" s="45">
        <v>25609.21</v>
      </c>
      <c r="C518" s="45">
        <v>40000</v>
      </c>
      <c r="D518" s="45"/>
      <c r="E518" s="45">
        <f t="shared" ref="E518:E520" si="120">D518-C518</f>
        <v>-40000</v>
      </c>
      <c r="F518" s="7"/>
    </row>
    <row r="519" spans="1:6" s="8" customFormat="1" x14ac:dyDescent="0.2">
      <c r="A519" s="12" t="s">
        <v>18</v>
      </c>
      <c r="B519" s="44">
        <v>90446.67</v>
      </c>
      <c r="C519" s="44">
        <v>96050</v>
      </c>
      <c r="D519" s="44">
        <v>61050</v>
      </c>
      <c r="E519" s="45">
        <f t="shared" si="120"/>
        <v>-35000</v>
      </c>
      <c r="F519" s="7"/>
    </row>
    <row r="520" spans="1:6" s="8" customFormat="1" x14ac:dyDescent="0.2">
      <c r="A520" s="12" t="s">
        <v>19</v>
      </c>
      <c r="B520" s="44">
        <v>11431.28</v>
      </c>
      <c r="C520" s="44">
        <v>12035</v>
      </c>
      <c r="D520" s="44">
        <v>13935</v>
      </c>
      <c r="E520" s="45">
        <f t="shared" si="120"/>
        <v>1900</v>
      </c>
      <c r="F520" s="7"/>
    </row>
    <row r="521" spans="1:6" s="14" customFormat="1" ht="15" x14ac:dyDescent="0.25">
      <c r="A521" s="9" t="s">
        <v>14</v>
      </c>
      <c r="B521" s="46">
        <f>B520+B519+B518</f>
        <v>127487.16</v>
      </c>
      <c r="C521" s="46">
        <f>C520+C519+C518</f>
        <v>148085</v>
      </c>
      <c r="D521" s="46">
        <f>D520+D519+D518</f>
        <v>74985</v>
      </c>
      <c r="E521" s="47">
        <f>D521-C521</f>
        <v>-73100</v>
      </c>
      <c r="F521" s="13"/>
    </row>
    <row r="522" spans="1:6" s="8" customFormat="1" x14ac:dyDescent="0.2">
      <c r="A522" s="12" t="s">
        <v>20</v>
      </c>
      <c r="B522" s="44">
        <v>107147.76</v>
      </c>
      <c r="C522" s="44">
        <v>39500</v>
      </c>
      <c r="D522" s="44">
        <v>32475</v>
      </c>
      <c r="E522" s="45">
        <f t="shared" ref="E522:E523" si="121">D522-C522</f>
        <v>-7025</v>
      </c>
      <c r="F522" s="7"/>
    </row>
    <row r="523" spans="1:6" s="8" customFormat="1" x14ac:dyDescent="0.2">
      <c r="A523" s="12" t="s">
        <v>21</v>
      </c>
      <c r="B523" s="44">
        <f>248970.89-35</f>
        <v>248935.89</v>
      </c>
      <c r="C523" s="44">
        <v>2100</v>
      </c>
      <c r="D523" s="44">
        <v>2800</v>
      </c>
      <c r="E523" s="45">
        <f t="shared" si="121"/>
        <v>700</v>
      </c>
      <c r="F523" s="7"/>
    </row>
    <row r="524" spans="1:6" s="8" customFormat="1" x14ac:dyDescent="0.2">
      <c r="A524" s="12" t="s">
        <v>22</v>
      </c>
      <c r="B524" s="44">
        <v>0</v>
      </c>
      <c r="C524" s="44"/>
      <c r="D524" s="44"/>
      <c r="E524" s="45"/>
      <c r="F524" s="7"/>
    </row>
    <row r="525" spans="1:6" s="8" customFormat="1" x14ac:dyDescent="0.2">
      <c r="A525" s="12" t="s">
        <v>23</v>
      </c>
      <c r="B525" s="44">
        <v>144320.75</v>
      </c>
      <c r="C525" s="44">
        <v>156600.04999999999</v>
      </c>
      <c r="D525" s="44">
        <v>156600</v>
      </c>
      <c r="E525" s="45"/>
      <c r="F525" s="7"/>
    </row>
    <row r="526" spans="1:6" s="14" customFormat="1" ht="15" x14ac:dyDescent="0.25">
      <c r="A526" s="9" t="s">
        <v>15</v>
      </c>
      <c r="B526" s="46">
        <f>B525+B524+B523+B522</f>
        <v>500404.4</v>
      </c>
      <c r="C526" s="46">
        <f>C525+C524+C523+C522</f>
        <v>198200.05</v>
      </c>
      <c r="D526" s="46">
        <f>D525+D524+D523+D522</f>
        <v>191875</v>
      </c>
      <c r="E526" s="47">
        <f>D526-C526</f>
        <v>-6325.0499999999884</v>
      </c>
      <c r="F526" s="13"/>
    </row>
    <row r="527" spans="1:6" s="8" customFormat="1" x14ac:dyDescent="0.2">
      <c r="A527" s="12" t="s">
        <v>24</v>
      </c>
      <c r="B527" s="44"/>
      <c r="C527" s="44">
        <v>3000</v>
      </c>
      <c r="D527" s="44"/>
      <c r="E527" s="45">
        <f t="shared" ref="E527:E529" si="122">D527-C527</f>
        <v>-3000</v>
      </c>
      <c r="F527" s="7"/>
    </row>
    <row r="528" spans="1:6" s="8" customFormat="1" x14ac:dyDescent="0.2">
      <c r="A528" s="12" t="s">
        <v>25</v>
      </c>
      <c r="B528" s="44"/>
      <c r="C528" s="44"/>
      <c r="D528" s="44"/>
      <c r="E528" s="45">
        <f t="shared" si="122"/>
        <v>0</v>
      </c>
      <c r="F528" s="7"/>
    </row>
    <row r="529" spans="1:6" s="8" customFormat="1" x14ac:dyDescent="0.2">
      <c r="A529" s="12" t="s">
        <v>26</v>
      </c>
      <c r="B529" s="44"/>
      <c r="C529" s="44"/>
      <c r="D529" s="44"/>
      <c r="E529" s="45">
        <f t="shared" si="122"/>
        <v>0</v>
      </c>
      <c r="F529" s="7"/>
    </row>
    <row r="530" spans="1:6" s="14" customFormat="1" ht="15" x14ac:dyDescent="0.25">
      <c r="A530" s="9" t="s">
        <v>16</v>
      </c>
      <c r="B530" s="46">
        <f>B529+B528+B527</f>
        <v>0</v>
      </c>
      <c r="C530" s="46">
        <f>C529+C528+C527</f>
        <v>3000</v>
      </c>
      <c r="D530" s="46">
        <f>D529+D528+D527</f>
        <v>0</v>
      </c>
      <c r="E530" s="47">
        <f>D530-C530</f>
        <v>-3000</v>
      </c>
      <c r="F530" s="13"/>
    </row>
    <row r="531" spans="1:6" s="14" customFormat="1" ht="15" x14ac:dyDescent="0.25">
      <c r="A531" s="15" t="s">
        <v>12</v>
      </c>
      <c r="B531" s="48">
        <f>B530+B526+B521+B517</f>
        <v>1874575.19</v>
      </c>
      <c r="C531" s="48">
        <f>C530+C526+C521+C517</f>
        <v>1608788.39</v>
      </c>
      <c r="D531" s="48">
        <f>D530+D526+D521+D517</f>
        <v>1578493.4100000001</v>
      </c>
      <c r="E531" s="49">
        <f>D531-C531</f>
        <v>-30294.979999999749</v>
      </c>
      <c r="F531" s="13"/>
    </row>
    <row r="532" spans="1:6" s="8" customFormat="1" x14ac:dyDescent="0.2">
      <c r="A532" s="17"/>
      <c r="B532" s="50"/>
      <c r="C532" s="40"/>
      <c r="D532" s="40"/>
      <c r="E532" s="41"/>
      <c r="F532" s="7"/>
    </row>
    <row r="533" spans="1:6" s="8" customFormat="1" ht="15" x14ac:dyDescent="0.25">
      <c r="A533" s="9" t="s">
        <v>56</v>
      </c>
      <c r="B533" s="50"/>
      <c r="C533" s="40"/>
      <c r="D533" s="40"/>
      <c r="E533" s="41"/>
      <c r="F533" s="7"/>
    </row>
    <row r="534" spans="1:6" s="8" customFormat="1" x14ac:dyDescent="0.2">
      <c r="A534" s="19"/>
      <c r="B534" s="51"/>
      <c r="C534" s="52"/>
      <c r="D534" s="52"/>
      <c r="E534" s="53"/>
      <c r="F534" s="7"/>
    </row>
    <row r="535" spans="1:6" s="8" customFormat="1" x14ac:dyDescent="0.2">
      <c r="A535" s="12" t="s">
        <v>6</v>
      </c>
      <c r="B535" s="44">
        <f>B514+B492+B470+B448+B426+B404</f>
        <v>1726078.12</v>
      </c>
      <c r="C535" s="44">
        <f t="shared" ref="B535:D537" si="123">C514+C492+C470+C448+C426+C404</f>
        <v>1792081.6199999999</v>
      </c>
      <c r="D535" s="44">
        <f t="shared" si="123"/>
        <v>1820726.31</v>
      </c>
      <c r="E535" s="44">
        <f t="shared" ref="E535:E544" si="124">D535-C535</f>
        <v>28644.690000000177</v>
      </c>
      <c r="F535" s="7"/>
    </row>
    <row r="536" spans="1:6" s="8" customFormat="1" x14ac:dyDescent="0.2">
      <c r="A536" s="12" t="s">
        <v>7</v>
      </c>
      <c r="B536" s="44">
        <f t="shared" si="123"/>
        <v>0</v>
      </c>
      <c r="C536" s="44">
        <f t="shared" si="123"/>
        <v>0</v>
      </c>
      <c r="D536" s="44">
        <f t="shared" si="123"/>
        <v>0</v>
      </c>
      <c r="E536" s="44">
        <f t="shared" si="124"/>
        <v>0</v>
      </c>
      <c r="F536" s="7"/>
    </row>
    <row r="537" spans="1:6" s="8" customFormat="1" x14ac:dyDescent="0.2">
      <c r="A537" s="12" t="s">
        <v>8</v>
      </c>
      <c r="B537" s="44">
        <f t="shared" si="123"/>
        <v>1011433.7100000001</v>
      </c>
      <c r="C537" s="44">
        <f t="shared" si="123"/>
        <v>971709.61</v>
      </c>
      <c r="D537" s="44">
        <f t="shared" si="123"/>
        <v>994319.04000000015</v>
      </c>
      <c r="E537" s="45">
        <f t="shared" si="124"/>
        <v>22609.430000000168</v>
      </c>
      <c r="F537" s="7"/>
    </row>
    <row r="538" spans="1:6" s="14" customFormat="1" ht="15" x14ac:dyDescent="0.25">
      <c r="A538" s="9" t="s">
        <v>9</v>
      </c>
      <c r="B538" s="46">
        <f>B537+B536+B535</f>
        <v>2737511.83</v>
      </c>
      <c r="C538" s="46">
        <f t="shared" ref="C538:D538" si="125">C537+C536+C535</f>
        <v>2763791.23</v>
      </c>
      <c r="D538" s="46">
        <f t="shared" si="125"/>
        <v>2815045.35</v>
      </c>
      <c r="E538" s="47">
        <f t="shared" si="124"/>
        <v>51254.120000000112</v>
      </c>
      <c r="F538" s="13"/>
    </row>
    <row r="539" spans="1:6" s="8" customFormat="1" x14ac:dyDescent="0.2">
      <c r="A539" s="12" t="s">
        <v>17</v>
      </c>
      <c r="B539" s="44">
        <f t="shared" ref="B539:D541" si="126">B518+B496+B474+B452+B430+B408</f>
        <v>43212.259999999995</v>
      </c>
      <c r="C539" s="44">
        <f t="shared" si="126"/>
        <v>63650</v>
      </c>
      <c r="D539" s="44">
        <f t="shared" si="126"/>
        <v>0</v>
      </c>
      <c r="E539" s="45">
        <f t="shared" si="124"/>
        <v>-63650</v>
      </c>
      <c r="F539" s="7"/>
    </row>
    <row r="540" spans="1:6" s="8" customFormat="1" x14ac:dyDescent="0.2">
      <c r="A540" s="12" t="s">
        <v>18</v>
      </c>
      <c r="B540" s="44">
        <f t="shared" si="126"/>
        <v>435128.50999999995</v>
      </c>
      <c r="C540" s="44">
        <f t="shared" si="126"/>
        <v>432588.87</v>
      </c>
      <c r="D540" s="44">
        <f t="shared" si="126"/>
        <v>459207.96</v>
      </c>
      <c r="E540" s="45">
        <f t="shared" si="124"/>
        <v>26619.090000000026</v>
      </c>
      <c r="F540" s="7"/>
    </row>
    <row r="541" spans="1:6" s="8" customFormat="1" x14ac:dyDescent="0.2">
      <c r="A541" s="12" t="s">
        <v>19</v>
      </c>
      <c r="B541" s="44">
        <f t="shared" si="126"/>
        <v>34599.33</v>
      </c>
      <c r="C541" s="44">
        <f t="shared" si="126"/>
        <v>31885</v>
      </c>
      <c r="D541" s="44">
        <f t="shared" si="126"/>
        <v>37985</v>
      </c>
      <c r="E541" s="45">
        <f t="shared" si="124"/>
        <v>6100</v>
      </c>
      <c r="F541" s="7"/>
    </row>
    <row r="542" spans="1:6" s="14" customFormat="1" ht="15" x14ac:dyDescent="0.25">
      <c r="A542" s="9" t="s">
        <v>14</v>
      </c>
      <c r="B542" s="46">
        <f>B541+B540+B539</f>
        <v>512940.1</v>
      </c>
      <c r="C542" s="46">
        <f t="shared" ref="C542:D542" si="127">C541+C540+C539</f>
        <v>528123.87</v>
      </c>
      <c r="D542" s="46">
        <f t="shared" si="127"/>
        <v>497192.96000000002</v>
      </c>
      <c r="E542" s="47">
        <f t="shared" si="124"/>
        <v>-30930.909999999974</v>
      </c>
      <c r="F542" s="13"/>
    </row>
    <row r="543" spans="1:6" s="8" customFormat="1" x14ac:dyDescent="0.2">
      <c r="A543" s="12" t="s">
        <v>20</v>
      </c>
      <c r="B543" s="44">
        <f t="shared" ref="B543:D546" si="128">B522+B500+B478+B456+B434+B412</f>
        <v>115379.76</v>
      </c>
      <c r="C543" s="44">
        <f t="shared" si="128"/>
        <v>77588.25</v>
      </c>
      <c r="D543" s="44">
        <f>D522+D500+D478+D456+D434+D412</f>
        <v>120341.78</v>
      </c>
      <c r="E543" s="45">
        <f t="shared" si="124"/>
        <v>42753.53</v>
      </c>
      <c r="F543" s="7"/>
    </row>
    <row r="544" spans="1:6" s="8" customFormat="1" x14ac:dyDescent="0.2">
      <c r="A544" s="12" t="s">
        <v>21</v>
      </c>
      <c r="B544" s="44">
        <f t="shared" si="128"/>
        <v>249613.91</v>
      </c>
      <c r="C544" s="44">
        <f t="shared" si="128"/>
        <v>2450</v>
      </c>
      <c r="D544" s="44">
        <f t="shared" si="128"/>
        <v>2950</v>
      </c>
      <c r="E544" s="45">
        <f t="shared" si="124"/>
        <v>500</v>
      </c>
      <c r="F544" s="7"/>
    </row>
    <row r="545" spans="1:6" s="8" customFormat="1" x14ac:dyDescent="0.2">
      <c r="A545" s="12" t="s">
        <v>22</v>
      </c>
      <c r="B545" s="44">
        <f t="shared" si="128"/>
        <v>0</v>
      </c>
      <c r="C545" s="44">
        <f t="shared" si="128"/>
        <v>0</v>
      </c>
      <c r="D545" s="44">
        <f t="shared" si="128"/>
        <v>0</v>
      </c>
      <c r="E545" s="45"/>
      <c r="F545" s="7"/>
    </row>
    <row r="546" spans="1:6" s="8" customFormat="1" x14ac:dyDescent="0.2">
      <c r="A546" s="12" t="s">
        <v>23</v>
      </c>
      <c r="B546" s="44">
        <f t="shared" si="128"/>
        <v>154763.02000000002</v>
      </c>
      <c r="C546" s="44">
        <f t="shared" si="128"/>
        <v>182635.05</v>
      </c>
      <c r="D546" s="44">
        <f t="shared" si="128"/>
        <v>167200</v>
      </c>
      <c r="E546" s="45"/>
      <c r="F546" s="7"/>
    </row>
    <row r="547" spans="1:6" s="14" customFormat="1" ht="15" x14ac:dyDescent="0.25">
      <c r="A547" s="9" t="s">
        <v>15</v>
      </c>
      <c r="B547" s="46">
        <f>B543+B544+B545+B546</f>
        <v>519756.69</v>
      </c>
      <c r="C547" s="46">
        <f t="shared" ref="C547:D547" si="129">C543+C544+C545+C546</f>
        <v>262673.3</v>
      </c>
      <c r="D547" s="46">
        <f t="shared" si="129"/>
        <v>290491.78000000003</v>
      </c>
      <c r="E547" s="47">
        <f t="shared" ref="E547:E552" si="130">D547-C547</f>
        <v>27818.48000000004</v>
      </c>
      <c r="F547" s="13"/>
    </row>
    <row r="548" spans="1:6" s="8" customFormat="1" x14ac:dyDescent="0.2">
      <c r="A548" s="12" t="s">
        <v>24</v>
      </c>
      <c r="B548" s="44">
        <f t="shared" ref="B548:D550" si="131">B527+B505+B483+B461+B439+B417</f>
        <v>25566.65</v>
      </c>
      <c r="C548" s="44">
        <f t="shared" si="131"/>
        <v>20329</v>
      </c>
      <c r="D548" s="44">
        <f t="shared" si="131"/>
        <v>43000</v>
      </c>
      <c r="E548" s="45">
        <f t="shared" si="130"/>
        <v>22671</v>
      </c>
      <c r="F548" s="7"/>
    </row>
    <row r="549" spans="1:6" s="8" customFormat="1" x14ac:dyDescent="0.2">
      <c r="A549" s="12" t="s">
        <v>25</v>
      </c>
      <c r="B549" s="44">
        <f t="shared" si="131"/>
        <v>0</v>
      </c>
      <c r="C549" s="44">
        <f t="shared" si="131"/>
        <v>0</v>
      </c>
      <c r="D549" s="44">
        <f t="shared" si="131"/>
        <v>0</v>
      </c>
      <c r="E549" s="45">
        <f t="shared" si="130"/>
        <v>0</v>
      </c>
      <c r="F549" s="7"/>
    </row>
    <row r="550" spans="1:6" s="8" customFormat="1" x14ac:dyDescent="0.2">
      <c r="A550" s="12" t="s">
        <v>26</v>
      </c>
      <c r="B550" s="44">
        <f t="shared" si="131"/>
        <v>0</v>
      </c>
      <c r="C550" s="44">
        <f t="shared" si="131"/>
        <v>0</v>
      </c>
      <c r="D550" s="44">
        <f t="shared" si="131"/>
        <v>0</v>
      </c>
      <c r="E550" s="45">
        <f t="shared" si="130"/>
        <v>0</v>
      </c>
      <c r="F550" s="7"/>
    </row>
    <row r="551" spans="1:6" s="14" customFormat="1" ht="15" x14ac:dyDescent="0.25">
      <c r="A551" s="9" t="s">
        <v>16</v>
      </c>
      <c r="B551" s="46">
        <f>B550+B549+B548</f>
        <v>25566.65</v>
      </c>
      <c r="C551" s="46">
        <f t="shared" ref="C551:D551" si="132">C550+C549+C548</f>
        <v>20329</v>
      </c>
      <c r="D551" s="46">
        <f t="shared" si="132"/>
        <v>43000</v>
      </c>
      <c r="E551" s="47">
        <f t="shared" si="130"/>
        <v>22671</v>
      </c>
      <c r="F551" s="13"/>
    </row>
    <row r="552" spans="1:6" s="14" customFormat="1" ht="15" x14ac:dyDescent="0.25">
      <c r="A552" s="15" t="s">
        <v>12</v>
      </c>
      <c r="B552" s="48">
        <f>B551+B547+B542+B538</f>
        <v>3795775.27</v>
      </c>
      <c r="C552" s="48">
        <f>C551+C547+C542+C538</f>
        <v>3574917.4</v>
      </c>
      <c r="D552" s="48">
        <f>D551+D547+D542+D538</f>
        <v>3645730.09</v>
      </c>
      <c r="E552" s="49">
        <f t="shared" si="130"/>
        <v>70812.689999999944</v>
      </c>
      <c r="F552" s="13"/>
    </row>
    <row r="553" spans="1:6" s="8" customFormat="1" ht="15" x14ac:dyDescent="0.25">
      <c r="A553" s="9" t="s">
        <v>57</v>
      </c>
      <c r="B553" s="39"/>
      <c r="C553" s="40"/>
      <c r="D553" s="40"/>
      <c r="E553" s="41"/>
      <c r="F553" s="7"/>
    </row>
    <row r="554" spans="1:6" s="8" customFormat="1" x14ac:dyDescent="0.2">
      <c r="A554" s="10"/>
      <c r="B554" s="42"/>
      <c r="C554" s="40"/>
      <c r="D554" s="40"/>
      <c r="E554" s="41"/>
      <c r="F554" s="7"/>
    </row>
    <row r="555" spans="1:6" s="8" customFormat="1" ht="15" x14ac:dyDescent="0.25">
      <c r="A555" s="9" t="s">
        <v>58</v>
      </c>
      <c r="B555" s="42"/>
      <c r="C555" s="40"/>
      <c r="D555" s="40"/>
      <c r="E555" s="41"/>
      <c r="F555" s="7"/>
    </row>
    <row r="556" spans="1:6" s="8" customFormat="1" ht="15" x14ac:dyDescent="0.25">
      <c r="A556" s="11"/>
      <c r="B556" s="43"/>
      <c r="C556" s="40"/>
      <c r="D556" s="40"/>
      <c r="E556" s="40"/>
      <c r="F556" s="7"/>
    </row>
    <row r="557" spans="1:6" s="8" customFormat="1" x14ac:dyDescent="0.2">
      <c r="A557" s="12" t="s">
        <v>6</v>
      </c>
      <c r="B557" s="44">
        <v>236507.82</v>
      </c>
      <c r="C557" s="44">
        <v>227552.4</v>
      </c>
      <c r="D557" s="44">
        <v>376810.4</v>
      </c>
      <c r="E557" s="44">
        <f>D557-C557</f>
        <v>149258.00000000003</v>
      </c>
      <c r="F557" s="7"/>
    </row>
    <row r="558" spans="1:6" s="8" customFormat="1" x14ac:dyDescent="0.2">
      <c r="A558" s="12" t="s">
        <v>7</v>
      </c>
      <c r="B558" s="44"/>
      <c r="C558" s="44"/>
      <c r="D558" s="44"/>
      <c r="E558" s="44">
        <f>D558-C558</f>
        <v>0</v>
      </c>
      <c r="F558" s="7"/>
    </row>
    <row r="559" spans="1:6" s="8" customFormat="1" x14ac:dyDescent="0.2">
      <c r="A559" s="12" t="s">
        <v>8</v>
      </c>
      <c r="B559" s="45">
        <v>132658.49</v>
      </c>
      <c r="C559" s="44">
        <v>110466.42</v>
      </c>
      <c r="D559" s="44">
        <v>162392.54999999999</v>
      </c>
      <c r="E559" s="45">
        <f>D559-C559</f>
        <v>51926.12999999999</v>
      </c>
      <c r="F559" s="7"/>
    </row>
    <row r="560" spans="1:6" s="14" customFormat="1" ht="15" x14ac:dyDescent="0.25">
      <c r="A560" s="9" t="s">
        <v>9</v>
      </c>
      <c r="B560" s="46">
        <f>B559+B558+B557</f>
        <v>369166.31</v>
      </c>
      <c r="C560" s="46">
        <f>C559+C558+C557</f>
        <v>338018.82</v>
      </c>
      <c r="D560" s="46">
        <f>D559+D558+D557</f>
        <v>539202.94999999995</v>
      </c>
      <c r="E560" s="47">
        <f>D560-C560</f>
        <v>201184.12999999995</v>
      </c>
      <c r="F560" s="13"/>
    </row>
    <row r="561" spans="1:6" s="8" customFormat="1" x14ac:dyDescent="0.2">
      <c r="A561" s="12" t="s">
        <v>17</v>
      </c>
      <c r="B561" s="45"/>
      <c r="C561" s="45"/>
      <c r="D561" s="45"/>
      <c r="E561" s="45">
        <f t="shared" ref="E561:E563" si="133">D561-C561</f>
        <v>0</v>
      </c>
      <c r="F561" s="7"/>
    </row>
    <row r="562" spans="1:6" s="8" customFormat="1" x14ac:dyDescent="0.2">
      <c r="A562" s="12" t="s">
        <v>18</v>
      </c>
      <c r="B562" s="44">
        <v>637007.28</v>
      </c>
      <c r="C562" s="44">
        <v>624600</v>
      </c>
      <c r="D562" s="44">
        <v>806977</v>
      </c>
      <c r="E562" s="45">
        <f t="shared" si="133"/>
        <v>182377</v>
      </c>
      <c r="F562" s="7"/>
    </row>
    <row r="563" spans="1:6" s="8" customFormat="1" x14ac:dyDescent="0.2">
      <c r="A563" s="12" t="s">
        <v>19</v>
      </c>
      <c r="B563" s="44">
        <v>22407.69</v>
      </c>
      <c r="C563" s="44">
        <v>33000</v>
      </c>
      <c r="D563" s="44">
        <v>40000</v>
      </c>
      <c r="E563" s="45">
        <f t="shared" si="133"/>
        <v>7000</v>
      </c>
      <c r="F563" s="7"/>
    </row>
    <row r="564" spans="1:6" s="14" customFormat="1" ht="15" x14ac:dyDescent="0.25">
      <c r="A564" s="9" t="s">
        <v>14</v>
      </c>
      <c r="B564" s="46">
        <f>B563+B562+B561</f>
        <v>659414.97</v>
      </c>
      <c r="C564" s="46">
        <f>C563+C562+C561</f>
        <v>657600</v>
      </c>
      <c r="D564" s="46">
        <f>D563+D562+D561</f>
        <v>846977</v>
      </c>
      <c r="E564" s="47">
        <f>D564-C564</f>
        <v>189377</v>
      </c>
      <c r="F564" s="13"/>
    </row>
    <row r="565" spans="1:6" s="8" customFormat="1" x14ac:dyDescent="0.2">
      <c r="A565" s="12" t="s">
        <v>20</v>
      </c>
      <c r="B565" s="44"/>
      <c r="C565" s="44"/>
      <c r="D565" s="44"/>
      <c r="E565" s="45">
        <f t="shared" ref="E565:E566" si="134">D565-C565</f>
        <v>0</v>
      </c>
      <c r="F565" s="7"/>
    </row>
    <row r="566" spans="1:6" s="8" customFormat="1" x14ac:dyDescent="0.2">
      <c r="A566" s="12" t="s">
        <v>21</v>
      </c>
      <c r="B566" s="44"/>
      <c r="C566" s="44"/>
      <c r="D566" s="44"/>
      <c r="E566" s="45">
        <f t="shared" si="134"/>
        <v>0</v>
      </c>
      <c r="F566" s="7"/>
    </row>
    <row r="567" spans="1:6" s="8" customFormat="1" x14ac:dyDescent="0.2">
      <c r="A567" s="12" t="s">
        <v>22</v>
      </c>
      <c r="B567" s="44"/>
      <c r="C567" s="44"/>
      <c r="D567" s="44"/>
      <c r="E567" s="45"/>
      <c r="F567" s="7"/>
    </row>
    <row r="568" spans="1:6" s="8" customFormat="1" x14ac:dyDescent="0.2">
      <c r="A568" s="12" t="s">
        <v>23</v>
      </c>
      <c r="B568" s="44"/>
      <c r="C568" s="44"/>
      <c r="D568" s="44"/>
      <c r="E568" s="45"/>
      <c r="F568" s="7"/>
    </row>
    <row r="569" spans="1:6" s="14" customFormat="1" ht="15" x14ac:dyDescent="0.25">
      <c r="A569" s="9" t="s">
        <v>15</v>
      </c>
      <c r="B569" s="46">
        <f>B568+B567+B566+B565</f>
        <v>0</v>
      </c>
      <c r="C569" s="46">
        <f>C568+C567+C566+C565</f>
        <v>0</v>
      </c>
      <c r="D569" s="46">
        <f>D568+D567+D566+D565</f>
        <v>0</v>
      </c>
      <c r="E569" s="47">
        <f>D569-C569</f>
        <v>0</v>
      </c>
      <c r="F569" s="13"/>
    </row>
    <row r="570" spans="1:6" s="8" customFormat="1" x14ac:dyDescent="0.2">
      <c r="A570" s="12" t="s">
        <v>24</v>
      </c>
      <c r="B570" s="44"/>
      <c r="C570" s="44"/>
      <c r="D570" s="44">
        <v>22000</v>
      </c>
      <c r="E570" s="45">
        <f t="shared" ref="E570:E572" si="135">D570-C570</f>
        <v>22000</v>
      </c>
      <c r="F570" s="7"/>
    </row>
    <row r="571" spans="1:6" s="8" customFormat="1" x14ac:dyDescent="0.2">
      <c r="A571" s="12" t="s">
        <v>25</v>
      </c>
      <c r="B571" s="44"/>
      <c r="C571" s="44"/>
      <c r="D571" s="44"/>
      <c r="E571" s="45">
        <f t="shared" si="135"/>
        <v>0</v>
      </c>
      <c r="F571" s="7"/>
    </row>
    <row r="572" spans="1:6" s="8" customFormat="1" x14ac:dyDescent="0.2">
      <c r="A572" s="12" t="s">
        <v>26</v>
      </c>
      <c r="B572" s="44"/>
      <c r="C572" s="44"/>
      <c r="D572" s="44"/>
      <c r="E572" s="45">
        <f t="shared" si="135"/>
        <v>0</v>
      </c>
      <c r="F572" s="7"/>
    </row>
    <row r="573" spans="1:6" s="14" customFormat="1" ht="15" x14ac:dyDescent="0.25">
      <c r="A573" s="9" t="s">
        <v>16</v>
      </c>
      <c r="B573" s="46">
        <f>B572+B571+B570</f>
        <v>0</v>
      </c>
      <c r="C573" s="46">
        <f>C572+C571+C570</f>
        <v>0</v>
      </c>
      <c r="D573" s="46">
        <f>D572+D571+D570</f>
        <v>22000</v>
      </c>
      <c r="E573" s="47">
        <f>D573-C573</f>
        <v>22000</v>
      </c>
      <c r="F573" s="13"/>
    </row>
    <row r="574" spans="1:6" s="14" customFormat="1" ht="15" x14ac:dyDescent="0.25">
      <c r="A574" s="15" t="s">
        <v>12</v>
      </c>
      <c r="B574" s="48">
        <f>B573+B569+B564+B560</f>
        <v>1028581.28</v>
      </c>
      <c r="C574" s="48">
        <f>C573+C569+C564+C560</f>
        <v>995618.82000000007</v>
      </c>
      <c r="D574" s="48">
        <f>D573+D569+D564+D560</f>
        <v>1408179.95</v>
      </c>
      <c r="E574" s="49">
        <f>D574-C574</f>
        <v>412561.12999999989</v>
      </c>
      <c r="F574" s="13"/>
    </row>
    <row r="575" spans="1:6" s="8" customFormat="1" x14ac:dyDescent="0.2">
      <c r="A575" s="17"/>
      <c r="B575" s="50"/>
      <c r="C575" s="40"/>
      <c r="D575" s="40"/>
      <c r="E575" s="41"/>
      <c r="F575" s="7"/>
    </row>
    <row r="576" spans="1:6" s="8" customFormat="1" ht="15" x14ac:dyDescent="0.25">
      <c r="A576" s="9" t="s">
        <v>59</v>
      </c>
      <c r="B576" s="50"/>
      <c r="C576" s="40"/>
      <c r="D576" s="40"/>
      <c r="E576" s="41"/>
      <c r="F576" s="7"/>
    </row>
    <row r="577" spans="1:6" s="8" customFormat="1" x14ac:dyDescent="0.2">
      <c r="A577" s="19"/>
      <c r="B577" s="51"/>
      <c r="C577" s="52"/>
      <c r="D577" s="52"/>
      <c r="E577" s="53"/>
      <c r="F577" s="7"/>
    </row>
    <row r="578" spans="1:6" s="8" customFormat="1" x14ac:dyDescent="0.2">
      <c r="A578" s="12" t="s">
        <v>6</v>
      </c>
      <c r="B578" s="44">
        <f>B557</f>
        <v>236507.82</v>
      </c>
      <c r="C578" s="44">
        <f t="shared" ref="C578:D578" si="136">C557</f>
        <v>227552.4</v>
      </c>
      <c r="D578" s="44">
        <f t="shared" si="136"/>
        <v>376810.4</v>
      </c>
      <c r="E578" s="44">
        <f t="shared" ref="E578:E587" si="137">D578-C578</f>
        <v>149258.00000000003</v>
      </c>
      <c r="F578" s="7"/>
    </row>
    <row r="579" spans="1:6" s="8" customFormat="1" x14ac:dyDescent="0.2">
      <c r="A579" s="12" t="s">
        <v>7</v>
      </c>
      <c r="B579" s="44">
        <f t="shared" ref="B579:D593" si="138">B558</f>
        <v>0</v>
      </c>
      <c r="C579" s="44">
        <f t="shared" si="138"/>
        <v>0</v>
      </c>
      <c r="D579" s="44">
        <f t="shared" si="138"/>
        <v>0</v>
      </c>
      <c r="E579" s="44">
        <f t="shared" si="137"/>
        <v>0</v>
      </c>
      <c r="F579" s="7"/>
    </row>
    <row r="580" spans="1:6" s="8" customFormat="1" x14ac:dyDescent="0.2">
      <c r="A580" s="12" t="s">
        <v>8</v>
      </c>
      <c r="B580" s="44">
        <f t="shared" si="138"/>
        <v>132658.49</v>
      </c>
      <c r="C580" s="44">
        <f t="shared" si="138"/>
        <v>110466.42</v>
      </c>
      <c r="D580" s="44">
        <f t="shared" si="138"/>
        <v>162392.54999999999</v>
      </c>
      <c r="E580" s="45">
        <f t="shared" si="137"/>
        <v>51926.12999999999</v>
      </c>
      <c r="F580" s="7"/>
    </row>
    <row r="581" spans="1:6" s="14" customFormat="1" ht="15" x14ac:dyDescent="0.25">
      <c r="A581" s="9" t="s">
        <v>9</v>
      </c>
      <c r="B581" s="46">
        <f>B580+B579+B578</f>
        <v>369166.31</v>
      </c>
      <c r="C581" s="46">
        <f t="shared" ref="C581:D581" si="139">C580+C579+C578</f>
        <v>338018.82</v>
      </c>
      <c r="D581" s="46">
        <f t="shared" si="139"/>
        <v>539202.94999999995</v>
      </c>
      <c r="E581" s="47">
        <f t="shared" si="137"/>
        <v>201184.12999999995</v>
      </c>
      <c r="F581" s="13"/>
    </row>
    <row r="582" spans="1:6" s="8" customFormat="1" x14ac:dyDescent="0.2">
      <c r="A582" s="12" t="s">
        <v>17</v>
      </c>
      <c r="B582" s="44">
        <f t="shared" si="138"/>
        <v>0</v>
      </c>
      <c r="C582" s="44">
        <f t="shared" si="138"/>
        <v>0</v>
      </c>
      <c r="D582" s="44">
        <f t="shared" si="138"/>
        <v>0</v>
      </c>
      <c r="E582" s="45">
        <f t="shared" si="137"/>
        <v>0</v>
      </c>
      <c r="F582" s="7"/>
    </row>
    <row r="583" spans="1:6" s="8" customFormat="1" x14ac:dyDescent="0.2">
      <c r="A583" s="12" t="s">
        <v>18</v>
      </c>
      <c r="B583" s="44">
        <f t="shared" si="138"/>
        <v>637007.28</v>
      </c>
      <c r="C583" s="44">
        <f t="shared" si="138"/>
        <v>624600</v>
      </c>
      <c r="D583" s="44">
        <f t="shared" si="138"/>
        <v>806977</v>
      </c>
      <c r="E583" s="45">
        <f t="shared" si="137"/>
        <v>182377</v>
      </c>
      <c r="F583" s="7"/>
    </row>
    <row r="584" spans="1:6" s="8" customFormat="1" x14ac:dyDescent="0.2">
      <c r="A584" s="12" t="s">
        <v>19</v>
      </c>
      <c r="B584" s="44">
        <f t="shared" si="138"/>
        <v>22407.69</v>
      </c>
      <c r="C584" s="44">
        <f t="shared" si="138"/>
        <v>33000</v>
      </c>
      <c r="D584" s="44">
        <f t="shared" si="138"/>
        <v>40000</v>
      </c>
      <c r="E584" s="45">
        <f t="shared" si="137"/>
        <v>7000</v>
      </c>
      <c r="F584" s="7"/>
    </row>
    <row r="585" spans="1:6" s="14" customFormat="1" ht="15" x14ac:dyDescent="0.25">
      <c r="A585" s="9" t="s">
        <v>14</v>
      </c>
      <c r="B585" s="46">
        <f>B584+B583+B582</f>
        <v>659414.97</v>
      </c>
      <c r="C585" s="46">
        <f t="shared" ref="C585:D585" si="140">C584+C583+C582</f>
        <v>657600</v>
      </c>
      <c r="D585" s="46">
        <f t="shared" si="140"/>
        <v>846977</v>
      </c>
      <c r="E585" s="47">
        <f t="shared" si="137"/>
        <v>189377</v>
      </c>
      <c r="F585" s="13"/>
    </row>
    <row r="586" spans="1:6" s="8" customFormat="1" x14ac:dyDescent="0.2">
      <c r="A586" s="12" t="s">
        <v>20</v>
      </c>
      <c r="B586" s="44">
        <f t="shared" si="138"/>
        <v>0</v>
      </c>
      <c r="C586" s="44">
        <f t="shared" si="138"/>
        <v>0</v>
      </c>
      <c r="D586" s="44">
        <f t="shared" si="138"/>
        <v>0</v>
      </c>
      <c r="E586" s="45">
        <f t="shared" si="137"/>
        <v>0</v>
      </c>
      <c r="F586" s="7"/>
    </row>
    <row r="587" spans="1:6" s="8" customFormat="1" x14ac:dyDescent="0.2">
      <c r="A587" s="12" t="s">
        <v>21</v>
      </c>
      <c r="B587" s="44">
        <f t="shared" si="138"/>
        <v>0</v>
      </c>
      <c r="C587" s="44">
        <f t="shared" si="138"/>
        <v>0</v>
      </c>
      <c r="D587" s="44">
        <f t="shared" si="138"/>
        <v>0</v>
      </c>
      <c r="E587" s="45">
        <f t="shared" si="137"/>
        <v>0</v>
      </c>
      <c r="F587" s="7"/>
    </row>
    <row r="588" spans="1:6" s="8" customFormat="1" x14ac:dyDescent="0.2">
      <c r="A588" s="12" t="s">
        <v>22</v>
      </c>
      <c r="B588" s="44">
        <f t="shared" si="138"/>
        <v>0</v>
      </c>
      <c r="C588" s="44">
        <f t="shared" si="138"/>
        <v>0</v>
      </c>
      <c r="D588" s="44">
        <f t="shared" si="138"/>
        <v>0</v>
      </c>
      <c r="E588" s="45"/>
      <c r="F588" s="7"/>
    </row>
    <row r="589" spans="1:6" s="8" customFormat="1" x14ac:dyDescent="0.2">
      <c r="A589" s="12" t="s">
        <v>23</v>
      </c>
      <c r="B589" s="44">
        <f t="shared" si="138"/>
        <v>0</v>
      </c>
      <c r="C589" s="44">
        <f t="shared" si="138"/>
        <v>0</v>
      </c>
      <c r="D589" s="44">
        <f t="shared" si="138"/>
        <v>0</v>
      </c>
      <c r="E589" s="45"/>
      <c r="F589" s="7"/>
    </row>
    <row r="590" spans="1:6" s="14" customFormat="1" ht="15" x14ac:dyDescent="0.25">
      <c r="A590" s="9" t="s">
        <v>15</v>
      </c>
      <c r="B590" s="46">
        <f>B586+B587+B588+B589</f>
        <v>0</v>
      </c>
      <c r="C590" s="46">
        <f t="shared" ref="C590:D590" si="141">C586+C587+C588+C589</f>
        <v>0</v>
      </c>
      <c r="D590" s="46">
        <f t="shared" si="141"/>
        <v>0</v>
      </c>
      <c r="E590" s="47">
        <f t="shared" ref="E590:E595" si="142">D590-C590</f>
        <v>0</v>
      </c>
      <c r="F590" s="13"/>
    </row>
    <row r="591" spans="1:6" s="8" customFormat="1" x14ac:dyDescent="0.2">
      <c r="A591" s="12" t="s">
        <v>24</v>
      </c>
      <c r="B591" s="44">
        <f t="shared" si="138"/>
        <v>0</v>
      </c>
      <c r="C591" s="44">
        <f t="shared" si="138"/>
        <v>0</v>
      </c>
      <c r="D591" s="44">
        <f t="shared" si="138"/>
        <v>22000</v>
      </c>
      <c r="E591" s="45">
        <f t="shared" si="142"/>
        <v>22000</v>
      </c>
      <c r="F591" s="7"/>
    </row>
    <row r="592" spans="1:6" s="8" customFormat="1" x14ac:dyDescent="0.2">
      <c r="A592" s="12" t="s">
        <v>25</v>
      </c>
      <c r="B592" s="44">
        <f t="shared" si="138"/>
        <v>0</v>
      </c>
      <c r="C592" s="44">
        <f t="shared" si="138"/>
        <v>0</v>
      </c>
      <c r="D592" s="44">
        <f t="shared" si="138"/>
        <v>0</v>
      </c>
      <c r="E592" s="45">
        <f t="shared" si="142"/>
        <v>0</v>
      </c>
      <c r="F592" s="7"/>
    </row>
    <row r="593" spans="1:6" s="8" customFormat="1" x14ac:dyDescent="0.2">
      <c r="A593" s="12" t="s">
        <v>26</v>
      </c>
      <c r="B593" s="44">
        <f t="shared" si="138"/>
        <v>0</v>
      </c>
      <c r="C593" s="44">
        <f t="shared" si="138"/>
        <v>0</v>
      </c>
      <c r="D593" s="44">
        <f t="shared" si="138"/>
        <v>0</v>
      </c>
      <c r="E593" s="45">
        <f t="shared" si="142"/>
        <v>0</v>
      </c>
      <c r="F593" s="7"/>
    </row>
    <row r="594" spans="1:6" s="14" customFormat="1" ht="15" x14ac:dyDescent="0.25">
      <c r="A594" s="9" t="s">
        <v>16</v>
      </c>
      <c r="B594" s="46">
        <f>B593+B592+B591</f>
        <v>0</v>
      </c>
      <c r="C594" s="46">
        <f t="shared" ref="C594:D594" si="143">C593+C592+C591</f>
        <v>0</v>
      </c>
      <c r="D594" s="46">
        <f t="shared" si="143"/>
        <v>22000</v>
      </c>
      <c r="E594" s="47">
        <f t="shared" si="142"/>
        <v>22000</v>
      </c>
      <c r="F594" s="13"/>
    </row>
    <row r="595" spans="1:6" s="14" customFormat="1" ht="15" x14ac:dyDescent="0.25">
      <c r="A595" s="15" t="s">
        <v>12</v>
      </c>
      <c r="B595" s="48">
        <f>B594+B590+B585+B581</f>
        <v>1028581.28</v>
      </c>
      <c r="C595" s="48">
        <f>C594+C590+C585+C581</f>
        <v>995618.82000000007</v>
      </c>
      <c r="D595" s="48">
        <f>D594+D590+D585+D581</f>
        <v>1408179.95</v>
      </c>
      <c r="E595" s="49">
        <f t="shared" si="142"/>
        <v>412561.12999999989</v>
      </c>
      <c r="F595" s="13"/>
    </row>
    <row r="596" spans="1:6" s="8" customFormat="1" ht="15" x14ac:dyDescent="0.25">
      <c r="A596" s="9" t="s">
        <v>55</v>
      </c>
      <c r="B596" s="39"/>
      <c r="C596" s="40"/>
      <c r="D596" s="40"/>
      <c r="E596" s="41"/>
      <c r="F596" s="7"/>
    </row>
    <row r="597" spans="1:6" s="8" customFormat="1" x14ac:dyDescent="0.2">
      <c r="A597" s="10"/>
      <c r="B597" s="42"/>
      <c r="C597" s="40"/>
      <c r="D597" s="40"/>
      <c r="E597" s="41"/>
      <c r="F597" s="7"/>
    </row>
    <row r="598" spans="1:6" s="8" customFormat="1" ht="15" x14ac:dyDescent="0.25">
      <c r="A598" s="9" t="s">
        <v>60</v>
      </c>
      <c r="B598" s="42"/>
      <c r="C598" s="40"/>
      <c r="D598" s="40"/>
      <c r="E598" s="41"/>
      <c r="F598" s="7"/>
    </row>
    <row r="599" spans="1:6" s="8" customFormat="1" ht="15" x14ac:dyDescent="0.25">
      <c r="A599" s="11"/>
      <c r="B599" s="43"/>
      <c r="C599" s="40"/>
      <c r="D599" s="40"/>
      <c r="E599" s="40"/>
      <c r="F599" s="7"/>
    </row>
    <row r="600" spans="1:6" s="8" customFormat="1" x14ac:dyDescent="0.2">
      <c r="A600" s="12" t="s">
        <v>6</v>
      </c>
      <c r="B600" s="44"/>
      <c r="C600" s="44"/>
      <c r="D600" s="44"/>
      <c r="E600" s="44">
        <f>D600-C600</f>
        <v>0</v>
      </c>
      <c r="F600" s="7"/>
    </row>
    <row r="601" spans="1:6" s="8" customFormat="1" x14ac:dyDescent="0.2">
      <c r="A601" s="12" t="s">
        <v>7</v>
      </c>
      <c r="B601" s="44"/>
      <c r="C601" s="44"/>
      <c r="D601" s="44"/>
      <c r="E601" s="44">
        <f>D601-C601</f>
        <v>0</v>
      </c>
      <c r="F601" s="7"/>
    </row>
    <row r="602" spans="1:6" s="8" customFormat="1" x14ac:dyDescent="0.2">
      <c r="A602" s="12" t="s">
        <v>8</v>
      </c>
      <c r="B602" s="45"/>
      <c r="C602" s="44"/>
      <c r="D602" s="44"/>
      <c r="E602" s="45">
        <f>D602-C602</f>
        <v>0</v>
      </c>
      <c r="F602" s="7"/>
    </row>
    <row r="603" spans="1:6" s="14" customFormat="1" ht="15" x14ac:dyDescent="0.25">
      <c r="A603" s="9" t="s">
        <v>9</v>
      </c>
      <c r="B603" s="46">
        <f>B602+B601+B600</f>
        <v>0</v>
      </c>
      <c r="C603" s="46">
        <f>C602+C601+C600</f>
        <v>0</v>
      </c>
      <c r="D603" s="46">
        <f>D602+D601+D600</f>
        <v>0</v>
      </c>
      <c r="E603" s="47">
        <f>D603-C603</f>
        <v>0</v>
      </c>
      <c r="F603" s="13"/>
    </row>
    <row r="604" spans="1:6" s="8" customFormat="1" x14ac:dyDescent="0.2">
      <c r="A604" s="12" t="s">
        <v>17</v>
      </c>
      <c r="B604" s="45"/>
      <c r="C604" s="45"/>
      <c r="D604" s="45"/>
      <c r="E604" s="45">
        <f t="shared" ref="E604:E606" si="144">D604-C604</f>
        <v>0</v>
      </c>
      <c r="F604" s="7"/>
    </row>
    <row r="605" spans="1:6" s="8" customFormat="1" x14ac:dyDescent="0.2">
      <c r="A605" s="12" t="s">
        <v>18</v>
      </c>
      <c r="B605" s="44"/>
      <c r="C605" s="44"/>
      <c r="D605" s="44"/>
      <c r="E605" s="45">
        <f t="shared" si="144"/>
        <v>0</v>
      </c>
      <c r="F605" s="7"/>
    </row>
    <row r="606" spans="1:6" s="8" customFormat="1" x14ac:dyDescent="0.2">
      <c r="A606" s="12" t="s">
        <v>19</v>
      </c>
      <c r="B606" s="44"/>
      <c r="C606" s="44"/>
      <c r="D606" s="44"/>
      <c r="E606" s="45">
        <f t="shared" si="144"/>
        <v>0</v>
      </c>
      <c r="F606" s="7"/>
    </row>
    <row r="607" spans="1:6" s="14" customFormat="1" ht="15" x14ac:dyDescent="0.25">
      <c r="A607" s="9" t="s">
        <v>14</v>
      </c>
      <c r="B607" s="46">
        <f>B606+B605+B604</f>
        <v>0</v>
      </c>
      <c r="C607" s="46">
        <f>C606+C605+C604</f>
        <v>0</v>
      </c>
      <c r="D607" s="46">
        <f>D606+D605+D604</f>
        <v>0</v>
      </c>
      <c r="E607" s="47">
        <f>D607-C607</f>
        <v>0</v>
      </c>
      <c r="F607" s="13"/>
    </row>
    <row r="608" spans="1:6" s="8" customFormat="1" x14ac:dyDescent="0.2">
      <c r="A608" s="12" t="s">
        <v>20</v>
      </c>
      <c r="B608" s="44"/>
      <c r="C608" s="44"/>
      <c r="D608" s="44"/>
      <c r="E608" s="45">
        <f t="shared" ref="E608:E609" si="145">D608-C608</f>
        <v>0</v>
      </c>
      <c r="F608" s="7"/>
    </row>
    <row r="609" spans="1:6" s="8" customFormat="1" x14ac:dyDescent="0.2">
      <c r="A609" s="12" t="s">
        <v>21</v>
      </c>
      <c r="B609" s="44"/>
      <c r="C609" s="44">
        <v>58000</v>
      </c>
      <c r="D609" s="44">
        <v>58000</v>
      </c>
      <c r="E609" s="45">
        <f t="shared" si="145"/>
        <v>0</v>
      </c>
      <c r="F609" s="7"/>
    </row>
    <row r="610" spans="1:6" s="8" customFormat="1" x14ac:dyDescent="0.2">
      <c r="A610" s="12" t="s">
        <v>22</v>
      </c>
      <c r="B610" s="44"/>
      <c r="C610" s="44"/>
      <c r="D610" s="44"/>
      <c r="E610" s="45"/>
      <c r="F610" s="7"/>
    </row>
    <row r="611" spans="1:6" s="8" customFormat="1" x14ac:dyDescent="0.2">
      <c r="A611" s="12" t="s">
        <v>23</v>
      </c>
      <c r="B611" s="44"/>
      <c r="C611" s="44"/>
      <c r="D611" s="44"/>
      <c r="E611" s="45"/>
      <c r="F611" s="7"/>
    </row>
    <row r="612" spans="1:6" s="14" customFormat="1" ht="15" x14ac:dyDescent="0.25">
      <c r="A612" s="9" t="s">
        <v>15</v>
      </c>
      <c r="B612" s="46">
        <f>B611+B610+B609+B608</f>
        <v>0</v>
      </c>
      <c r="C612" s="46">
        <f>C611+C610+C609+C608</f>
        <v>58000</v>
      </c>
      <c r="D612" s="46">
        <f>D611+D610+D609+D608</f>
        <v>58000</v>
      </c>
      <c r="E612" s="47">
        <f>D612-C612</f>
        <v>0</v>
      </c>
      <c r="F612" s="13"/>
    </row>
    <row r="613" spans="1:6" s="8" customFormat="1" x14ac:dyDescent="0.2">
      <c r="A613" s="12" t="s">
        <v>24</v>
      </c>
      <c r="B613" s="44"/>
      <c r="C613" s="44"/>
      <c r="D613" s="44"/>
      <c r="E613" s="45">
        <f t="shared" ref="E613:E615" si="146">D613-C613</f>
        <v>0</v>
      </c>
      <c r="F613" s="7"/>
    </row>
    <row r="614" spans="1:6" s="8" customFormat="1" x14ac:dyDescent="0.2">
      <c r="A614" s="12" t="s">
        <v>25</v>
      </c>
      <c r="B614" s="44"/>
      <c r="C614" s="44"/>
      <c r="D614" s="44"/>
      <c r="E614" s="45">
        <f t="shared" si="146"/>
        <v>0</v>
      </c>
      <c r="F614" s="7"/>
    </row>
    <row r="615" spans="1:6" s="8" customFormat="1" x14ac:dyDescent="0.2">
      <c r="A615" s="12" t="s">
        <v>26</v>
      </c>
      <c r="B615" s="44"/>
      <c r="C615" s="44"/>
      <c r="D615" s="44"/>
      <c r="E615" s="45">
        <f t="shared" si="146"/>
        <v>0</v>
      </c>
      <c r="F615" s="7"/>
    </row>
    <row r="616" spans="1:6" s="14" customFormat="1" ht="15" x14ac:dyDescent="0.25">
      <c r="A616" s="9" t="s">
        <v>16</v>
      </c>
      <c r="B616" s="46">
        <f>B615+B614+B613</f>
        <v>0</v>
      </c>
      <c r="C616" s="46">
        <f>C615+C614+C613</f>
        <v>0</v>
      </c>
      <c r="D616" s="46">
        <f>D615+D614+D613</f>
        <v>0</v>
      </c>
      <c r="E616" s="47">
        <f>D616-C616</f>
        <v>0</v>
      </c>
      <c r="F616" s="13"/>
    </row>
    <row r="617" spans="1:6" s="14" customFormat="1" ht="15" x14ac:dyDescent="0.25">
      <c r="A617" s="15" t="s">
        <v>12</v>
      </c>
      <c r="B617" s="48">
        <f>B616+B612+B607+B603</f>
        <v>0</v>
      </c>
      <c r="C617" s="48">
        <f>C616+C612+C607+C603</f>
        <v>58000</v>
      </c>
      <c r="D617" s="48">
        <f>D616+D612+D607+D603</f>
        <v>58000</v>
      </c>
      <c r="E617" s="49">
        <f>D617-C617</f>
        <v>0</v>
      </c>
      <c r="F617" s="13"/>
    </row>
    <row r="618" spans="1:6" s="8" customFormat="1" x14ac:dyDescent="0.2">
      <c r="A618" s="17"/>
      <c r="B618" s="50"/>
      <c r="C618" s="40"/>
      <c r="D618" s="40"/>
      <c r="E618" s="41"/>
      <c r="F618" s="7"/>
    </row>
    <row r="619" spans="1:6" s="8" customFormat="1" ht="15" x14ac:dyDescent="0.25">
      <c r="A619" s="9" t="s">
        <v>61</v>
      </c>
      <c r="B619" s="50"/>
      <c r="C619" s="40"/>
      <c r="D619" s="40"/>
      <c r="E619" s="41"/>
      <c r="F619" s="7"/>
    </row>
    <row r="620" spans="1:6" s="8" customFormat="1" x14ac:dyDescent="0.2">
      <c r="A620" s="19"/>
      <c r="B620" s="51"/>
      <c r="C620" s="52"/>
      <c r="D620" s="52"/>
      <c r="E620" s="53"/>
      <c r="F620" s="7"/>
    </row>
    <row r="621" spans="1:6" s="8" customFormat="1" x14ac:dyDescent="0.2">
      <c r="A621" s="12" t="s">
        <v>6</v>
      </c>
      <c r="B621" s="44">
        <f>B600</f>
        <v>0</v>
      </c>
      <c r="C621" s="44">
        <f t="shared" ref="C621:D621" si="147">C600</f>
        <v>0</v>
      </c>
      <c r="D621" s="44">
        <f t="shared" si="147"/>
        <v>0</v>
      </c>
      <c r="E621" s="44">
        <f t="shared" ref="E621:E630" si="148">D621-C621</f>
        <v>0</v>
      </c>
      <c r="F621" s="7"/>
    </row>
    <row r="622" spans="1:6" s="8" customFormat="1" x14ac:dyDescent="0.2">
      <c r="A622" s="12" t="s">
        <v>7</v>
      </c>
      <c r="B622" s="44">
        <f t="shared" ref="B622:D623" si="149">B601</f>
        <v>0</v>
      </c>
      <c r="C622" s="44">
        <f t="shared" si="149"/>
        <v>0</v>
      </c>
      <c r="D622" s="44">
        <f t="shared" si="149"/>
        <v>0</v>
      </c>
      <c r="E622" s="44">
        <f t="shared" si="148"/>
        <v>0</v>
      </c>
      <c r="F622" s="7"/>
    </row>
    <row r="623" spans="1:6" s="8" customFormat="1" x14ac:dyDescent="0.2">
      <c r="A623" s="12" t="s">
        <v>8</v>
      </c>
      <c r="B623" s="44">
        <f t="shared" si="149"/>
        <v>0</v>
      </c>
      <c r="C623" s="44">
        <f t="shared" si="149"/>
        <v>0</v>
      </c>
      <c r="D623" s="44">
        <f t="shared" si="149"/>
        <v>0</v>
      </c>
      <c r="E623" s="45">
        <f t="shared" si="148"/>
        <v>0</v>
      </c>
      <c r="F623" s="7"/>
    </row>
    <row r="624" spans="1:6" s="14" customFormat="1" ht="15" x14ac:dyDescent="0.25">
      <c r="A624" s="9" t="s">
        <v>9</v>
      </c>
      <c r="B624" s="46">
        <f>B623+B622+B621</f>
        <v>0</v>
      </c>
      <c r="C624" s="46">
        <f t="shared" ref="C624:D624" si="150">C623+C622+C621</f>
        <v>0</v>
      </c>
      <c r="D624" s="46">
        <f t="shared" si="150"/>
        <v>0</v>
      </c>
      <c r="E624" s="47">
        <f t="shared" si="148"/>
        <v>0</v>
      </c>
      <c r="F624" s="13"/>
    </row>
    <row r="625" spans="1:6" s="8" customFormat="1" x14ac:dyDescent="0.2">
      <c r="A625" s="12" t="s">
        <v>17</v>
      </c>
      <c r="B625" s="44">
        <f t="shared" ref="B625:D627" si="151">B604</f>
        <v>0</v>
      </c>
      <c r="C625" s="44">
        <f t="shared" si="151"/>
        <v>0</v>
      </c>
      <c r="D625" s="44">
        <f t="shared" si="151"/>
        <v>0</v>
      </c>
      <c r="E625" s="45">
        <f t="shared" si="148"/>
        <v>0</v>
      </c>
      <c r="F625" s="7"/>
    </row>
    <row r="626" spans="1:6" s="8" customFormat="1" x14ac:dyDescent="0.2">
      <c r="A626" s="12" t="s">
        <v>18</v>
      </c>
      <c r="B626" s="44">
        <f t="shared" si="151"/>
        <v>0</v>
      </c>
      <c r="C626" s="44">
        <f t="shared" si="151"/>
        <v>0</v>
      </c>
      <c r="D626" s="44">
        <f t="shared" si="151"/>
        <v>0</v>
      </c>
      <c r="E626" s="45">
        <f t="shared" si="148"/>
        <v>0</v>
      </c>
      <c r="F626" s="7"/>
    </row>
    <row r="627" spans="1:6" s="8" customFormat="1" x14ac:dyDescent="0.2">
      <c r="A627" s="12" t="s">
        <v>19</v>
      </c>
      <c r="B627" s="44">
        <f t="shared" si="151"/>
        <v>0</v>
      </c>
      <c r="C627" s="44">
        <f t="shared" si="151"/>
        <v>0</v>
      </c>
      <c r="D627" s="44">
        <f t="shared" si="151"/>
        <v>0</v>
      </c>
      <c r="E627" s="45">
        <f t="shared" si="148"/>
        <v>0</v>
      </c>
      <c r="F627" s="7"/>
    </row>
    <row r="628" spans="1:6" s="14" customFormat="1" ht="15" x14ac:dyDescent="0.25">
      <c r="A628" s="9" t="s">
        <v>14</v>
      </c>
      <c r="B628" s="46">
        <f>B627+B626+B625</f>
        <v>0</v>
      </c>
      <c r="C628" s="46">
        <f t="shared" ref="C628:D628" si="152">C627+C626+C625</f>
        <v>0</v>
      </c>
      <c r="D628" s="46">
        <f t="shared" si="152"/>
        <v>0</v>
      </c>
      <c r="E628" s="47">
        <f t="shared" si="148"/>
        <v>0</v>
      </c>
      <c r="F628" s="13"/>
    </row>
    <row r="629" spans="1:6" s="8" customFormat="1" x14ac:dyDescent="0.2">
      <c r="A629" s="12" t="s">
        <v>20</v>
      </c>
      <c r="B629" s="44">
        <f t="shared" ref="B629:D632" si="153">B608</f>
        <v>0</v>
      </c>
      <c r="C629" s="44">
        <f t="shared" si="153"/>
        <v>0</v>
      </c>
      <c r="D629" s="44">
        <f t="shared" si="153"/>
        <v>0</v>
      </c>
      <c r="E629" s="45">
        <f t="shared" si="148"/>
        <v>0</v>
      </c>
      <c r="F629" s="7"/>
    </row>
    <row r="630" spans="1:6" s="8" customFormat="1" x14ac:dyDescent="0.2">
      <c r="A630" s="12" t="s">
        <v>21</v>
      </c>
      <c r="B630" s="44">
        <f t="shared" si="153"/>
        <v>0</v>
      </c>
      <c r="C630" s="44">
        <f t="shared" si="153"/>
        <v>58000</v>
      </c>
      <c r="D630" s="44">
        <f t="shared" si="153"/>
        <v>58000</v>
      </c>
      <c r="E630" s="45">
        <f t="shared" si="148"/>
        <v>0</v>
      </c>
      <c r="F630" s="7"/>
    </row>
    <row r="631" spans="1:6" s="8" customFormat="1" x14ac:dyDescent="0.2">
      <c r="A631" s="12" t="s">
        <v>22</v>
      </c>
      <c r="B631" s="44">
        <f t="shared" si="153"/>
        <v>0</v>
      </c>
      <c r="C631" s="44">
        <f t="shared" si="153"/>
        <v>0</v>
      </c>
      <c r="D631" s="44">
        <f t="shared" si="153"/>
        <v>0</v>
      </c>
      <c r="E631" s="45"/>
      <c r="F631" s="7"/>
    </row>
    <row r="632" spans="1:6" s="8" customFormat="1" x14ac:dyDescent="0.2">
      <c r="A632" s="12" t="s">
        <v>23</v>
      </c>
      <c r="B632" s="44">
        <f t="shared" si="153"/>
        <v>0</v>
      </c>
      <c r="C632" s="44">
        <f t="shared" si="153"/>
        <v>0</v>
      </c>
      <c r="D632" s="44">
        <f t="shared" si="153"/>
        <v>0</v>
      </c>
      <c r="E632" s="45"/>
      <c r="F632" s="7"/>
    </row>
    <row r="633" spans="1:6" s="14" customFormat="1" ht="15" x14ac:dyDescent="0.25">
      <c r="A633" s="9" t="s">
        <v>15</v>
      </c>
      <c r="B633" s="46">
        <f>B629+B630+B631+B632</f>
        <v>0</v>
      </c>
      <c r="C633" s="46">
        <f t="shared" ref="C633:D633" si="154">C629+C630+C631+C632</f>
        <v>58000</v>
      </c>
      <c r="D633" s="46">
        <f t="shared" si="154"/>
        <v>58000</v>
      </c>
      <c r="E633" s="47">
        <f t="shared" ref="E633:E638" si="155">D633-C633</f>
        <v>0</v>
      </c>
      <c r="F633" s="13"/>
    </row>
    <row r="634" spans="1:6" s="8" customFormat="1" x14ac:dyDescent="0.2">
      <c r="A634" s="12" t="s">
        <v>24</v>
      </c>
      <c r="B634" s="44">
        <f t="shared" ref="B634:D636" si="156">B613</f>
        <v>0</v>
      </c>
      <c r="C634" s="44">
        <f t="shared" si="156"/>
        <v>0</v>
      </c>
      <c r="D634" s="44">
        <f t="shared" si="156"/>
        <v>0</v>
      </c>
      <c r="E634" s="45">
        <f t="shared" si="155"/>
        <v>0</v>
      </c>
      <c r="F634" s="7"/>
    </row>
    <row r="635" spans="1:6" s="8" customFormat="1" x14ac:dyDescent="0.2">
      <c r="A635" s="12" t="s">
        <v>25</v>
      </c>
      <c r="B635" s="44">
        <f t="shared" si="156"/>
        <v>0</v>
      </c>
      <c r="C635" s="44">
        <f t="shared" si="156"/>
        <v>0</v>
      </c>
      <c r="D635" s="44">
        <f t="shared" si="156"/>
        <v>0</v>
      </c>
      <c r="E635" s="45">
        <f t="shared" si="155"/>
        <v>0</v>
      </c>
      <c r="F635" s="7"/>
    </row>
    <row r="636" spans="1:6" s="8" customFormat="1" x14ac:dyDescent="0.2">
      <c r="A636" s="12" t="s">
        <v>26</v>
      </c>
      <c r="B636" s="44">
        <f t="shared" si="156"/>
        <v>0</v>
      </c>
      <c r="C636" s="44">
        <f t="shared" si="156"/>
        <v>0</v>
      </c>
      <c r="D636" s="44">
        <f t="shared" si="156"/>
        <v>0</v>
      </c>
      <c r="E636" s="45">
        <f t="shared" si="155"/>
        <v>0</v>
      </c>
      <c r="F636" s="7"/>
    </row>
    <row r="637" spans="1:6" s="14" customFormat="1" ht="15" x14ac:dyDescent="0.25">
      <c r="A637" s="9" t="s">
        <v>16</v>
      </c>
      <c r="B637" s="46">
        <f>B636+B635+B634</f>
        <v>0</v>
      </c>
      <c r="C637" s="46">
        <f t="shared" ref="C637:D637" si="157">C636+C635+C634</f>
        <v>0</v>
      </c>
      <c r="D637" s="46">
        <f t="shared" si="157"/>
        <v>0</v>
      </c>
      <c r="E637" s="47">
        <f t="shared" si="155"/>
        <v>0</v>
      </c>
      <c r="F637" s="13"/>
    </row>
    <row r="638" spans="1:6" s="14" customFormat="1" ht="15" x14ac:dyDescent="0.25">
      <c r="A638" s="15" t="s">
        <v>12</v>
      </c>
      <c r="B638" s="48">
        <f>B637+B633+B628+B624</f>
        <v>0</v>
      </c>
      <c r="C638" s="48">
        <f>C637+C633+C628+C624</f>
        <v>58000</v>
      </c>
      <c r="D638" s="48">
        <f>D637+D633+D628+D624</f>
        <v>58000</v>
      </c>
      <c r="E638" s="49">
        <f t="shared" si="155"/>
        <v>0</v>
      </c>
      <c r="F638" s="13"/>
    </row>
    <row r="639" spans="1:6" ht="15" x14ac:dyDescent="0.25">
      <c r="A639" s="9" t="s">
        <v>55</v>
      </c>
      <c r="B639" s="39"/>
      <c r="C639" s="40"/>
      <c r="D639" s="40"/>
      <c r="E639" s="41"/>
      <c r="F639" s="3"/>
    </row>
    <row r="640" spans="1:6" x14ac:dyDescent="0.2">
      <c r="A640" s="10"/>
      <c r="B640" s="42"/>
      <c r="C640" s="40"/>
      <c r="D640" s="40"/>
      <c r="E640" s="41"/>
      <c r="F640" s="3"/>
    </row>
    <row r="641" spans="1:6" ht="15" x14ac:dyDescent="0.25">
      <c r="A641" s="9" t="s">
        <v>62</v>
      </c>
      <c r="B641" s="42"/>
      <c r="C641" s="40"/>
      <c r="D641" s="40"/>
      <c r="E641" s="41"/>
      <c r="F641" s="3"/>
    </row>
    <row r="642" spans="1:6" ht="15" x14ac:dyDescent="0.25">
      <c r="A642" s="11"/>
      <c r="B642" s="43"/>
      <c r="C642" s="40"/>
      <c r="D642" s="40"/>
      <c r="E642" s="40"/>
      <c r="F642" s="3"/>
    </row>
    <row r="643" spans="1:6" x14ac:dyDescent="0.2">
      <c r="A643" s="12" t="s">
        <v>6</v>
      </c>
      <c r="B643" s="44"/>
      <c r="C643" s="44"/>
      <c r="D643" s="44"/>
      <c r="E643" s="44">
        <f>D643-C643</f>
        <v>0</v>
      </c>
      <c r="F643" s="3"/>
    </row>
    <row r="644" spans="1:6" x14ac:dyDescent="0.2">
      <c r="A644" s="12" t="s">
        <v>7</v>
      </c>
      <c r="B644" s="44"/>
      <c r="C644" s="44"/>
      <c r="D644" s="44"/>
      <c r="E644" s="44">
        <f>D644-C644</f>
        <v>0</v>
      </c>
      <c r="F644" s="3"/>
    </row>
    <row r="645" spans="1:6" x14ac:dyDescent="0.2">
      <c r="A645" s="12" t="s">
        <v>8</v>
      </c>
      <c r="B645" s="45"/>
      <c r="C645" s="44"/>
      <c r="D645" s="44"/>
      <c r="E645" s="45">
        <f>D645-C645</f>
        <v>0</v>
      </c>
      <c r="F645" s="3"/>
    </row>
    <row r="646" spans="1:6" s="21" customFormat="1" ht="15" x14ac:dyDescent="0.25">
      <c r="A646" s="9" t="s">
        <v>9</v>
      </c>
      <c r="B646" s="46">
        <f>B645+B644+B643</f>
        <v>0</v>
      </c>
      <c r="C646" s="46">
        <f>C645+C644+C643</f>
        <v>0</v>
      </c>
      <c r="D646" s="46">
        <f>D645+D644+D643</f>
        <v>0</v>
      </c>
      <c r="E646" s="47">
        <f>D646-C646</f>
        <v>0</v>
      </c>
      <c r="F646" s="20"/>
    </row>
    <row r="647" spans="1:6" x14ac:dyDescent="0.2">
      <c r="A647" s="12" t="s">
        <v>17</v>
      </c>
      <c r="B647" s="45"/>
      <c r="C647" s="45"/>
      <c r="D647" s="45"/>
      <c r="E647" s="45">
        <f t="shared" ref="E647:E649" si="158">D647-C647</f>
        <v>0</v>
      </c>
      <c r="F647" s="3"/>
    </row>
    <row r="648" spans="1:6" x14ac:dyDescent="0.2">
      <c r="A648" s="12" t="s">
        <v>18</v>
      </c>
      <c r="B648" s="44"/>
      <c r="C648" s="44"/>
      <c r="D648" s="44"/>
      <c r="E648" s="45">
        <f t="shared" si="158"/>
        <v>0</v>
      </c>
      <c r="F648" s="3"/>
    </row>
    <row r="649" spans="1:6" x14ac:dyDescent="0.2">
      <c r="A649" s="12" t="s">
        <v>19</v>
      </c>
      <c r="B649" s="44"/>
      <c r="C649" s="44"/>
      <c r="D649" s="44"/>
      <c r="E649" s="45">
        <f t="shared" si="158"/>
        <v>0</v>
      </c>
      <c r="F649" s="3"/>
    </row>
    <row r="650" spans="1:6" s="21" customFormat="1" ht="15" x14ac:dyDescent="0.25">
      <c r="A650" s="9" t="s">
        <v>14</v>
      </c>
      <c r="B650" s="46">
        <f>B649+B648+B647</f>
        <v>0</v>
      </c>
      <c r="C650" s="46">
        <f>C649+C648+C647</f>
        <v>0</v>
      </c>
      <c r="D650" s="46">
        <f>D649+D648+D647</f>
        <v>0</v>
      </c>
      <c r="E650" s="47">
        <f>D650-C650</f>
        <v>0</v>
      </c>
      <c r="F650" s="20"/>
    </row>
    <row r="651" spans="1:6" x14ac:dyDescent="0.2">
      <c r="A651" s="12" t="s">
        <v>20</v>
      </c>
      <c r="B651" s="44"/>
      <c r="C651" s="44"/>
      <c r="D651" s="44"/>
      <c r="E651" s="45">
        <f t="shared" ref="E651:E652" si="159">D651-C651</f>
        <v>0</v>
      </c>
      <c r="F651" s="3"/>
    </row>
    <row r="652" spans="1:6" x14ac:dyDescent="0.2">
      <c r="A652" s="12" t="s">
        <v>21</v>
      </c>
      <c r="B652" s="44"/>
      <c r="C652" s="44"/>
      <c r="D652" s="44"/>
      <c r="E652" s="45">
        <f t="shared" si="159"/>
        <v>0</v>
      </c>
      <c r="F652" s="3"/>
    </row>
    <row r="653" spans="1:6" x14ac:dyDescent="0.2">
      <c r="A653" s="12" t="s">
        <v>22</v>
      </c>
      <c r="B653" s="44"/>
      <c r="C653" s="44"/>
      <c r="D653" s="44"/>
      <c r="E653" s="45"/>
      <c r="F653" s="3"/>
    </row>
    <row r="654" spans="1:6" x14ac:dyDescent="0.2">
      <c r="A654" s="12" t="s">
        <v>23</v>
      </c>
      <c r="B654" s="44">
        <v>480609</v>
      </c>
      <c r="C654" s="44">
        <v>471789</v>
      </c>
      <c r="D654" s="44">
        <v>474198</v>
      </c>
      <c r="E654" s="45"/>
      <c r="F654" s="3"/>
    </row>
    <row r="655" spans="1:6" s="21" customFormat="1" ht="15" x14ac:dyDescent="0.25">
      <c r="A655" s="9" t="s">
        <v>15</v>
      </c>
      <c r="B655" s="46">
        <f>B654+B653+B652+B651</f>
        <v>480609</v>
      </c>
      <c r="C655" s="46">
        <f>C654+C653+C652+C651</f>
        <v>471789</v>
      </c>
      <c r="D655" s="46">
        <f>D654+D653+D652+D651</f>
        <v>474198</v>
      </c>
      <c r="E655" s="47">
        <f>D655-C655</f>
        <v>2409</v>
      </c>
      <c r="F655" s="20"/>
    </row>
    <row r="656" spans="1:6" x14ac:dyDescent="0.2">
      <c r="A656" s="12" t="s">
        <v>24</v>
      </c>
      <c r="B656" s="44"/>
      <c r="C656" s="44"/>
      <c r="D656" s="44"/>
      <c r="E656" s="45">
        <f t="shared" ref="E656:E658" si="160">D656-C656</f>
        <v>0</v>
      </c>
      <c r="F656" s="3"/>
    </row>
    <row r="657" spans="1:6" x14ac:dyDescent="0.2">
      <c r="A657" s="12" t="s">
        <v>25</v>
      </c>
      <c r="B657" s="44"/>
      <c r="C657" s="44"/>
      <c r="D657" s="44"/>
      <c r="E657" s="45">
        <f t="shared" si="160"/>
        <v>0</v>
      </c>
      <c r="F657" s="3"/>
    </row>
    <row r="658" spans="1:6" x14ac:dyDescent="0.2">
      <c r="A658" s="12" t="s">
        <v>26</v>
      </c>
      <c r="B658" s="44"/>
      <c r="C658" s="44"/>
      <c r="D658" s="44"/>
      <c r="E658" s="45">
        <f t="shared" si="160"/>
        <v>0</v>
      </c>
      <c r="F658" s="3"/>
    </row>
    <row r="659" spans="1:6" s="21" customFormat="1" ht="15" x14ac:dyDescent="0.25">
      <c r="A659" s="9" t="s">
        <v>16</v>
      </c>
      <c r="B659" s="46">
        <f>B658+B657+B656</f>
        <v>0</v>
      </c>
      <c r="C659" s="46">
        <f>C658+C657+C656</f>
        <v>0</v>
      </c>
      <c r="D659" s="46">
        <f>D658+D657+D656</f>
        <v>0</v>
      </c>
      <c r="E659" s="47">
        <f>D659-C659</f>
        <v>0</v>
      </c>
      <c r="F659" s="20"/>
    </row>
    <row r="660" spans="1:6" s="21" customFormat="1" ht="15" x14ac:dyDescent="0.25">
      <c r="A660" s="15" t="s">
        <v>12</v>
      </c>
      <c r="B660" s="48">
        <f>B659+B655+B650+B646</f>
        <v>480609</v>
      </c>
      <c r="C660" s="48">
        <f>C659+C655+C650+C646</f>
        <v>471789</v>
      </c>
      <c r="D660" s="48">
        <f>D659+D655+D650+D646</f>
        <v>474198</v>
      </c>
      <c r="E660" s="49">
        <f>D660-C660</f>
        <v>2409</v>
      </c>
      <c r="F660" s="20"/>
    </row>
    <row r="661" spans="1:6" s="8" customFormat="1" x14ac:dyDescent="0.2">
      <c r="A661" s="17"/>
      <c r="B661" s="50"/>
      <c r="C661" s="40"/>
      <c r="D661" s="40"/>
      <c r="E661" s="41"/>
      <c r="F661" s="7"/>
    </row>
    <row r="662" spans="1:6" s="8" customFormat="1" ht="15" x14ac:dyDescent="0.25">
      <c r="A662" s="9" t="s">
        <v>63</v>
      </c>
      <c r="B662" s="50"/>
      <c r="C662" s="40"/>
      <c r="D662" s="40"/>
      <c r="E662" s="41"/>
      <c r="F662" s="7"/>
    </row>
    <row r="663" spans="1:6" s="8" customFormat="1" x14ac:dyDescent="0.2">
      <c r="A663" s="19"/>
      <c r="B663" s="51"/>
      <c r="C663" s="52"/>
      <c r="D663" s="52"/>
      <c r="E663" s="53"/>
      <c r="F663" s="7"/>
    </row>
    <row r="664" spans="1:6" x14ac:dyDescent="0.2">
      <c r="A664" s="12" t="s">
        <v>6</v>
      </c>
      <c r="B664" s="44">
        <f>B643</f>
        <v>0</v>
      </c>
      <c r="C664" s="44">
        <f t="shared" ref="C664:D664" si="161">C643</f>
        <v>0</v>
      </c>
      <c r="D664" s="44">
        <f t="shared" si="161"/>
        <v>0</v>
      </c>
      <c r="E664" s="44">
        <f t="shared" ref="E664:E673" si="162">D664-C664</f>
        <v>0</v>
      </c>
      <c r="F664" s="3"/>
    </row>
    <row r="665" spans="1:6" x14ac:dyDescent="0.2">
      <c r="A665" s="12" t="s">
        <v>7</v>
      </c>
      <c r="B665" s="44">
        <f t="shared" ref="B665:D666" si="163">B644</f>
        <v>0</v>
      </c>
      <c r="C665" s="44">
        <f t="shared" si="163"/>
        <v>0</v>
      </c>
      <c r="D665" s="44">
        <f t="shared" si="163"/>
        <v>0</v>
      </c>
      <c r="E665" s="44">
        <f t="shared" si="162"/>
        <v>0</v>
      </c>
      <c r="F665" s="3"/>
    </row>
    <row r="666" spans="1:6" x14ac:dyDescent="0.2">
      <c r="A666" s="12" t="s">
        <v>8</v>
      </c>
      <c r="B666" s="44">
        <f t="shared" si="163"/>
        <v>0</v>
      </c>
      <c r="C666" s="44">
        <f t="shared" si="163"/>
        <v>0</v>
      </c>
      <c r="D666" s="44">
        <f t="shared" si="163"/>
        <v>0</v>
      </c>
      <c r="E666" s="45">
        <f t="shared" si="162"/>
        <v>0</v>
      </c>
      <c r="F666" s="3"/>
    </row>
    <row r="667" spans="1:6" s="21" customFormat="1" ht="15" x14ac:dyDescent="0.25">
      <c r="A667" s="9" t="s">
        <v>9</v>
      </c>
      <c r="B667" s="46">
        <f>B666+B665+B664</f>
        <v>0</v>
      </c>
      <c r="C667" s="46">
        <f t="shared" ref="C667:D667" si="164">C666+C665+C664</f>
        <v>0</v>
      </c>
      <c r="D667" s="46">
        <f t="shared" si="164"/>
        <v>0</v>
      </c>
      <c r="E667" s="47">
        <f t="shared" si="162"/>
        <v>0</v>
      </c>
      <c r="F667" s="20"/>
    </row>
    <row r="668" spans="1:6" x14ac:dyDescent="0.2">
      <c r="A668" s="12" t="s">
        <v>17</v>
      </c>
      <c r="B668" s="44">
        <f t="shared" ref="B668:D670" si="165">B647</f>
        <v>0</v>
      </c>
      <c r="C668" s="44">
        <f t="shared" si="165"/>
        <v>0</v>
      </c>
      <c r="D668" s="44">
        <f t="shared" si="165"/>
        <v>0</v>
      </c>
      <c r="E668" s="45">
        <f t="shared" si="162"/>
        <v>0</v>
      </c>
      <c r="F668" s="3"/>
    </row>
    <row r="669" spans="1:6" x14ac:dyDescent="0.2">
      <c r="A669" s="12" t="s">
        <v>18</v>
      </c>
      <c r="B669" s="44">
        <f t="shared" si="165"/>
        <v>0</v>
      </c>
      <c r="C669" s="44">
        <f t="shared" si="165"/>
        <v>0</v>
      </c>
      <c r="D669" s="44">
        <f t="shared" si="165"/>
        <v>0</v>
      </c>
      <c r="E669" s="45">
        <f t="shared" si="162"/>
        <v>0</v>
      </c>
      <c r="F669" s="3"/>
    </row>
    <row r="670" spans="1:6" x14ac:dyDescent="0.2">
      <c r="A670" s="12" t="s">
        <v>19</v>
      </c>
      <c r="B670" s="44">
        <f t="shared" si="165"/>
        <v>0</v>
      </c>
      <c r="C670" s="44">
        <f t="shared" si="165"/>
        <v>0</v>
      </c>
      <c r="D670" s="44">
        <f t="shared" si="165"/>
        <v>0</v>
      </c>
      <c r="E670" s="45">
        <f t="shared" si="162"/>
        <v>0</v>
      </c>
      <c r="F670" s="3"/>
    </row>
    <row r="671" spans="1:6" s="21" customFormat="1" ht="15" x14ac:dyDescent="0.25">
      <c r="A671" s="9" t="s">
        <v>14</v>
      </c>
      <c r="B671" s="46">
        <f>B670+B669+B668</f>
        <v>0</v>
      </c>
      <c r="C671" s="46">
        <f t="shared" ref="C671:D671" si="166">C670+C669+C668</f>
        <v>0</v>
      </c>
      <c r="D671" s="46">
        <f t="shared" si="166"/>
        <v>0</v>
      </c>
      <c r="E671" s="47">
        <f t="shared" si="162"/>
        <v>0</v>
      </c>
      <c r="F671" s="20"/>
    </row>
    <row r="672" spans="1:6" x14ac:dyDescent="0.2">
      <c r="A672" s="12" t="s">
        <v>20</v>
      </c>
      <c r="B672" s="44">
        <f t="shared" ref="B672:D675" si="167">B651</f>
        <v>0</v>
      </c>
      <c r="C672" s="44">
        <f t="shared" si="167"/>
        <v>0</v>
      </c>
      <c r="D672" s="44">
        <f t="shared" si="167"/>
        <v>0</v>
      </c>
      <c r="E672" s="45">
        <f t="shared" si="162"/>
        <v>0</v>
      </c>
      <c r="F672" s="3"/>
    </row>
    <row r="673" spans="1:6" x14ac:dyDescent="0.2">
      <c r="A673" s="12" t="s">
        <v>21</v>
      </c>
      <c r="B673" s="44">
        <f t="shared" si="167"/>
        <v>0</v>
      </c>
      <c r="C673" s="44">
        <f t="shared" si="167"/>
        <v>0</v>
      </c>
      <c r="D673" s="44">
        <f t="shared" si="167"/>
        <v>0</v>
      </c>
      <c r="E673" s="45">
        <f t="shared" si="162"/>
        <v>0</v>
      </c>
      <c r="F673" s="3"/>
    </row>
    <row r="674" spans="1:6" x14ac:dyDescent="0.2">
      <c r="A674" s="12" t="s">
        <v>22</v>
      </c>
      <c r="B674" s="44">
        <f t="shared" si="167"/>
        <v>0</v>
      </c>
      <c r="C674" s="44">
        <f t="shared" si="167"/>
        <v>0</v>
      </c>
      <c r="D674" s="44">
        <f t="shared" si="167"/>
        <v>0</v>
      </c>
      <c r="E674" s="45"/>
      <c r="F674" s="3"/>
    </row>
    <row r="675" spans="1:6" x14ac:dyDescent="0.2">
      <c r="A675" s="12" t="s">
        <v>23</v>
      </c>
      <c r="B675" s="44">
        <f t="shared" si="167"/>
        <v>480609</v>
      </c>
      <c r="C675" s="44">
        <f t="shared" si="167"/>
        <v>471789</v>
      </c>
      <c r="D675" s="44">
        <f t="shared" si="167"/>
        <v>474198</v>
      </c>
      <c r="E675" s="45"/>
      <c r="F675" s="3"/>
    </row>
    <row r="676" spans="1:6" s="21" customFormat="1" ht="15" x14ac:dyDescent="0.25">
      <c r="A676" s="9" t="s">
        <v>15</v>
      </c>
      <c r="B676" s="46">
        <f>B672+B673+B674+B675</f>
        <v>480609</v>
      </c>
      <c r="C676" s="46">
        <f t="shared" ref="C676:D676" si="168">C672+C673+C674+C675</f>
        <v>471789</v>
      </c>
      <c r="D676" s="46">
        <f t="shared" si="168"/>
        <v>474198</v>
      </c>
      <c r="E676" s="47">
        <f t="shared" ref="E676:E681" si="169">D676-C676</f>
        <v>2409</v>
      </c>
      <c r="F676" s="20"/>
    </row>
    <row r="677" spans="1:6" x14ac:dyDescent="0.2">
      <c r="A677" s="12" t="s">
        <v>24</v>
      </c>
      <c r="B677" s="44">
        <f t="shared" ref="B677:D679" si="170">B656</f>
        <v>0</v>
      </c>
      <c r="C677" s="44">
        <f t="shared" si="170"/>
        <v>0</v>
      </c>
      <c r="D677" s="44">
        <f t="shared" si="170"/>
        <v>0</v>
      </c>
      <c r="E677" s="45">
        <f t="shared" si="169"/>
        <v>0</v>
      </c>
      <c r="F677" s="3"/>
    </row>
    <row r="678" spans="1:6" x14ac:dyDescent="0.2">
      <c r="A678" s="12" t="s">
        <v>25</v>
      </c>
      <c r="B678" s="44">
        <f t="shared" si="170"/>
        <v>0</v>
      </c>
      <c r="C678" s="44">
        <f t="shared" si="170"/>
        <v>0</v>
      </c>
      <c r="D678" s="44">
        <f t="shared" si="170"/>
        <v>0</v>
      </c>
      <c r="E678" s="45">
        <f t="shared" si="169"/>
        <v>0</v>
      </c>
      <c r="F678" s="3"/>
    </row>
    <row r="679" spans="1:6" x14ac:dyDescent="0.2">
      <c r="A679" s="12" t="s">
        <v>26</v>
      </c>
      <c r="B679" s="44">
        <f t="shared" si="170"/>
        <v>0</v>
      </c>
      <c r="C679" s="44">
        <f t="shared" si="170"/>
        <v>0</v>
      </c>
      <c r="D679" s="44">
        <f t="shared" si="170"/>
        <v>0</v>
      </c>
      <c r="E679" s="45">
        <f t="shared" si="169"/>
        <v>0</v>
      </c>
      <c r="F679" s="3"/>
    </row>
    <row r="680" spans="1:6" s="21" customFormat="1" ht="15" x14ac:dyDescent="0.25">
      <c r="A680" s="9" t="s">
        <v>16</v>
      </c>
      <c r="B680" s="46">
        <f>B679+B678+B677</f>
        <v>0</v>
      </c>
      <c r="C680" s="46">
        <f t="shared" ref="C680:D680" si="171">C679+C678+C677</f>
        <v>0</v>
      </c>
      <c r="D680" s="46">
        <f t="shared" si="171"/>
        <v>0</v>
      </c>
      <c r="E680" s="47">
        <f t="shared" si="169"/>
        <v>0</v>
      </c>
      <c r="F680" s="20"/>
    </row>
    <row r="681" spans="1:6" s="21" customFormat="1" ht="15" x14ac:dyDescent="0.25">
      <c r="A681" s="15" t="s">
        <v>12</v>
      </c>
      <c r="B681" s="48">
        <f>B680+B676+B671+B667</f>
        <v>480609</v>
      </c>
      <c r="C681" s="48">
        <f>C680+C676+C671+C667</f>
        <v>471789</v>
      </c>
      <c r="D681" s="48">
        <f>D680+D676+D671+D667</f>
        <v>474198</v>
      </c>
      <c r="E681" s="49">
        <f t="shared" si="169"/>
        <v>2409</v>
      </c>
      <c r="F681" s="20"/>
    </row>
    <row r="682" spans="1:6" ht="15" x14ac:dyDescent="0.25">
      <c r="A682" s="9"/>
      <c r="B682" s="44"/>
      <c r="C682" s="44"/>
      <c r="D682" s="44"/>
      <c r="E682" s="54"/>
    </row>
    <row r="683" spans="1:6" ht="15" x14ac:dyDescent="0.25">
      <c r="A683" s="18" t="s">
        <v>13</v>
      </c>
      <c r="B683" s="55"/>
      <c r="C683" s="40"/>
      <c r="D683" s="40"/>
      <c r="E683" s="36"/>
    </row>
    <row r="684" spans="1:6" x14ac:dyDescent="0.2">
      <c r="A684" s="19"/>
      <c r="B684" s="40"/>
      <c r="C684" s="40"/>
      <c r="D684" s="40"/>
      <c r="E684" s="36"/>
    </row>
    <row r="685" spans="1:6" x14ac:dyDescent="0.2">
      <c r="A685" s="12" t="s">
        <v>6</v>
      </c>
      <c r="B685" s="44">
        <f>B99+B230+B273+B382+B535+B578+B621+B664</f>
        <v>7540992.2699999996</v>
      </c>
      <c r="C685" s="44">
        <f t="shared" ref="C685:D685" si="172">C99+C230+C273+C382+C535+C578+C621+C664</f>
        <v>7605443.0300000003</v>
      </c>
      <c r="D685" s="44">
        <f t="shared" si="172"/>
        <v>7948350.290000001</v>
      </c>
      <c r="E685" s="44">
        <f>D685-C685</f>
        <v>342907.26000000071</v>
      </c>
      <c r="F685" s="3"/>
    </row>
    <row r="686" spans="1:6" x14ac:dyDescent="0.2">
      <c r="A686" s="12" t="s">
        <v>7</v>
      </c>
      <c r="B686" s="44">
        <f t="shared" ref="B686:D686" si="173">B100+B231+B274+B383+B536+B579+B622+B665</f>
        <v>0</v>
      </c>
      <c r="C686" s="44">
        <f t="shared" si="173"/>
        <v>0</v>
      </c>
      <c r="D686" s="44">
        <f t="shared" si="173"/>
        <v>0</v>
      </c>
      <c r="E686" s="44">
        <f t="shared" ref="E686:E702" si="174">D686-C686</f>
        <v>0</v>
      </c>
      <c r="F686" s="3"/>
    </row>
    <row r="687" spans="1:6" x14ac:dyDescent="0.2">
      <c r="A687" s="12" t="s">
        <v>8</v>
      </c>
      <c r="B687" s="44">
        <f t="shared" ref="B687:D687" si="175">B101+B232+B275+B384+B537+B580+B623+B666</f>
        <v>2982559.8500000006</v>
      </c>
      <c r="C687" s="44">
        <f t="shared" si="175"/>
        <v>2931059.8</v>
      </c>
      <c r="D687" s="44">
        <f t="shared" si="175"/>
        <v>3194337.97</v>
      </c>
      <c r="E687" s="44">
        <f t="shared" si="174"/>
        <v>263278.17000000039</v>
      </c>
      <c r="F687" s="3"/>
    </row>
    <row r="688" spans="1:6" s="21" customFormat="1" ht="15" x14ac:dyDescent="0.25">
      <c r="A688" s="9" t="s">
        <v>9</v>
      </c>
      <c r="B688" s="46">
        <f>B685+B686+B687</f>
        <v>10523552.120000001</v>
      </c>
      <c r="C688" s="46">
        <f t="shared" ref="C688:D688" si="176">C685+C686+C687</f>
        <v>10536502.83</v>
      </c>
      <c r="D688" s="46">
        <f t="shared" si="176"/>
        <v>11142688.260000002</v>
      </c>
      <c r="E688" s="46">
        <f t="shared" si="174"/>
        <v>606185.43000000156</v>
      </c>
      <c r="F688" s="20"/>
    </row>
    <row r="689" spans="1:6" x14ac:dyDescent="0.2">
      <c r="A689" s="12" t="s">
        <v>17</v>
      </c>
      <c r="B689" s="44">
        <f t="shared" ref="B689:D689" si="177">B103+B234+B277+B386+B539+B582+B625+B668</f>
        <v>114426.91999999998</v>
      </c>
      <c r="C689" s="44">
        <f t="shared" si="177"/>
        <v>275681</v>
      </c>
      <c r="D689" s="44">
        <f t="shared" si="177"/>
        <v>0</v>
      </c>
      <c r="E689" s="44">
        <f t="shared" si="174"/>
        <v>-275681</v>
      </c>
      <c r="F689" s="3"/>
    </row>
    <row r="690" spans="1:6" x14ac:dyDescent="0.2">
      <c r="A690" s="12" t="s">
        <v>18</v>
      </c>
      <c r="B690" s="44">
        <f t="shared" ref="B690:D690" si="178">B104+B235+B278+B387+B540+B583+B626+B669</f>
        <v>1295260.9099999999</v>
      </c>
      <c r="C690" s="44">
        <f t="shared" si="178"/>
        <v>1341646.8700000001</v>
      </c>
      <c r="D690" s="44">
        <f t="shared" si="178"/>
        <v>1483792.96</v>
      </c>
      <c r="E690" s="44">
        <f t="shared" si="174"/>
        <v>142146.08999999985</v>
      </c>
      <c r="F690" s="3"/>
    </row>
    <row r="691" spans="1:6" x14ac:dyDescent="0.2">
      <c r="A691" s="12" t="s">
        <v>19</v>
      </c>
      <c r="B691" s="44">
        <f t="shared" ref="B691:D691" si="179">B105+B236+B279+B388+B541+B584+B627+B670</f>
        <v>128043.67000000001</v>
      </c>
      <c r="C691" s="44">
        <f t="shared" si="179"/>
        <v>162535</v>
      </c>
      <c r="D691" s="44">
        <f t="shared" si="179"/>
        <v>155935</v>
      </c>
      <c r="E691" s="44">
        <f t="shared" si="174"/>
        <v>-6600</v>
      </c>
    </row>
    <row r="692" spans="1:6" s="21" customFormat="1" ht="15" x14ac:dyDescent="0.25">
      <c r="A692" s="9" t="s">
        <v>14</v>
      </c>
      <c r="B692" s="46">
        <f>B689+B690+B691</f>
        <v>1537731.4999999998</v>
      </c>
      <c r="C692" s="46">
        <f t="shared" ref="C692:D692" si="180">C689+C690+C691</f>
        <v>1779862.87</v>
      </c>
      <c r="D692" s="46">
        <f t="shared" si="180"/>
        <v>1639727.96</v>
      </c>
      <c r="E692" s="46">
        <f t="shared" si="174"/>
        <v>-140134.91000000015</v>
      </c>
      <c r="F692" s="22"/>
    </row>
    <row r="693" spans="1:6" x14ac:dyDescent="0.2">
      <c r="A693" s="12" t="s">
        <v>20</v>
      </c>
      <c r="B693" s="44">
        <f t="shared" ref="B693:D693" si="181">B107+B238+B281+B390+B543+B586+B629+B672</f>
        <v>120547.86</v>
      </c>
      <c r="C693" s="44">
        <f t="shared" si="181"/>
        <v>131588.25</v>
      </c>
      <c r="D693" s="44">
        <f t="shared" si="181"/>
        <v>186341.78</v>
      </c>
      <c r="E693" s="44">
        <f t="shared" si="174"/>
        <v>54753.53</v>
      </c>
    </row>
    <row r="694" spans="1:6" x14ac:dyDescent="0.2">
      <c r="A694" s="12" t="s">
        <v>21</v>
      </c>
      <c r="B694" s="44">
        <f t="shared" ref="B694:D694" si="182">B108+B239+B282+B391+B544+B587+B630+B673</f>
        <v>249613.91</v>
      </c>
      <c r="C694" s="44">
        <f t="shared" si="182"/>
        <v>116650</v>
      </c>
      <c r="D694" s="44">
        <f t="shared" si="182"/>
        <v>60950</v>
      </c>
      <c r="E694" s="44">
        <f t="shared" si="174"/>
        <v>-55700</v>
      </c>
    </row>
    <row r="695" spans="1:6" x14ac:dyDescent="0.2">
      <c r="A695" s="12" t="s">
        <v>22</v>
      </c>
      <c r="B695" s="44">
        <f t="shared" ref="B695:D695" si="183">B109+B240+B283+B392+B545+B588+B631+B674</f>
        <v>0</v>
      </c>
      <c r="C695" s="44">
        <f t="shared" si="183"/>
        <v>0</v>
      </c>
      <c r="D695" s="44">
        <f t="shared" si="183"/>
        <v>0</v>
      </c>
      <c r="E695" s="44">
        <f t="shared" si="174"/>
        <v>0</v>
      </c>
    </row>
    <row r="696" spans="1:6" x14ac:dyDescent="0.2">
      <c r="A696" s="12" t="s">
        <v>23</v>
      </c>
      <c r="B696" s="44">
        <f t="shared" ref="B696:D696" si="184">B110+B241+B284+B393+B546+B589+B632+B675</f>
        <v>643843.6</v>
      </c>
      <c r="C696" s="44">
        <f t="shared" si="184"/>
        <v>662724.05000000005</v>
      </c>
      <c r="D696" s="44">
        <f t="shared" si="184"/>
        <v>649698</v>
      </c>
      <c r="E696" s="44">
        <f t="shared" si="174"/>
        <v>-13026.050000000047</v>
      </c>
    </row>
    <row r="697" spans="1:6" s="21" customFormat="1" ht="15" x14ac:dyDescent="0.25">
      <c r="A697" s="9" t="s">
        <v>15</v>
      </c>
      <c r="B697" s="46">
        <f>B693+B694+B695+B696</f>
        <v>1014005.37</v>
      </c>
      <c r="C697" s="46">
        <f t="shared" ref="C697:D697" si="185">C693+C694+C695+C696</f>
        <v>910962.3</v>
      </c>
      <c r="D697" s="46">
        <f t="shared" si="185"/>
        <v>896989.78</v>
      </c>
      <c r="E697" s="46">
        <f t="shared" si="174"/>
        <v>-13972.520000000019</v>
      </c>
    </row>
    <row r="698" spans="1:6" x14ac:dyDescent="0.2">
      <c r="A698" s="12" t="s">
        <v>24</v>
      </c>
      <c r="B698" s="44">
        <f t="shared" ref="B698:D698" si="186">B112+B243+B286+B395+B548+B591+B634+B677</f>
        <v>37190.51</v>
      </c>
      <c r="C698" s="44">
        <f t="shared" si="186"/>
        <v>91329</v>
      </c>
      <c r="D698" s="44">
        <f t="shared" si="186"/>
        <v>76500</v>
      </c>
      <c r="E698" s="44">
        <f t="shared" si="174"/>
        <v>-14829</v>
      </c>
    </row>
    <row r="699" spans="1:6" x14ac:dyDescent="0.2">
      <c r="A699" s="12" t="s">
        <v>25</v>
      </c>
      <c r="B699" s="44">
        <f t="shared" ref="B699:D699" si="187">B113+B244+B287+B396+B549+B592+B635+B678</f>
        <v>17411.73</v>
      </c>
      <c r="C699" s="44">
        <f t="shared" si="187"/>
        <v>32500</v>
      </c>
      <c r="D699" s="44">
        <f t="shared" si="187"/>
        <v>7500</v>
      </c>
      <c r="E699" s="44">
        <f t="shared" si="174"/>
        <v>-25000</v>
      </c>
    </row>
    <row r="700" spans="1:6" x14ac:dyDescent="0.2">
      <c r="A700" s="12" t="s">
        <v>26</v>
      </c>
      <c r="B700" s="44">
        <f t="shared" ref="B700:D700" si="188">B114+B245+B288+B397+B550+B593+B636+B679</f>
        <v>0</v>
      </c>
      <c r="C700" s="44">
        <f t="shared" si="188"/>
        <v>0</v>
      </c>
      <c r="D700" s="44">
        <f t="shared" si="188"/>
        <v>0</v>
      </c>
      <c r="E700" s="44">
        <f t="shared" si="174"/>
        <v>0</v>
      </c>
    </row>
    <row r="701" spans="1:6" s="21" customFormat="1" ht="15" x14ac:dyDescent="0.25">
      <c r="A701" s="9" t="s">
        <v>16</v>
      </c>
      <c r="B701" s="46">
        <f>B698+B699+B700</f>
        <v>54602.240000000005</v>
      </c>
      <c r="C701" s="46">
        <f t="shared" ref="C701:D701" si="189">C698+C699+C700</f>
        <v>123829</v>
      </c>
      <c r="D701" s="46">
        <f t="shared" si="189"/>
        <v>84000</v>
      </c>
      <c r="E701" s="46">
        <f t="shared" si="174"/>
        <v>-39829</v>
      </c>
    </row>
    <row r="702" spans="1:6" s="21" customFormat="1" ht="15" x14ac:dyDescent="0.25">
      <c r="A702" s="15" t="s">
        <v>13</v>
      </c>
      <c r="B702" s="56">
        <f>B688+B692+B697+B701</f>
        <v>13129891.23</v>
      </c>
      <c r="C702" s="56">
        <f t="shared" ref="C702:D702" si="190">C688+C692+C697+C701</f>
        <v>13351157</v>
      </c>
      <c r="D702" s="56">
        <f t="shared" si="190"/>
        <v>13763406.000000002</v>
      </c>
      <c r="E702" s="56">
        <f t="shared" si="174"/>
        <v>412249.00000000186</v>
      </c>
    </row>
  </sheetData>
  <printOptions horizontalCentered="1"/>
  <pageMargins left="0.5" right="0.5" top="0.5" bottom="0.5" header="0" footer="0"/>
  <pageSetup scale="56" fitToHeight="0" orientation="portrait" r:id="rId1"/>
  <headerFooter alignWithMargins="0">
    <oddFooter>&amp;RPage &amp;P</oddFooter>
  </headerFooter>
  <rowBreaks count="1" manualBreakCount="1"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2024-09-19T20:49:10Z</cp:lastPrinted>
  <dcterms:created xsi:type="dcterms:W3CDTF">2007-03-13T05:05:37Z</dcterms:created>
  <dcterms:modified xsi:type="dcterms:W3CDTF">2024-09-19T20:49:12Z</dcterms:modified>
</cp:coreProperties>
</file>